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drawings/drawing2.xml" ContentType="application/vnd.openxmlformats-officedocument.drawing+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drawings/drawing3.xml" ContentType="application/vnd.openxmlformats-officedocument.drawing+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4.xml" ContentType="application/vnd.openxmlformats-officedocument.drawing+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drawings/drawing5.xml" ContentType="application/vnd.openxmlformats-officedocument.drawing+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drawings/drawing6.xml" ContentType="application/vnd.openxmlformats-officedocument.drawing+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227"/>
  <workbookPr defaultThemeVersion="124226"/>
  <mc:AlternateContent xmlns:mc="http://schemas.openxmlformats.org/markup-compatibility/2006">
    <mc:Choice Requires="x15">
      <x15ac:absPath xmlns:x15ac="http://schemas.microsoft.com/office/spreadsheetml/2010/11/ac" url="https://wsponlinecan.sharepoint.com/sites/CA-CA0045686.0146/Shared Documents/05. Technical/PS Proto Update 2025_Xrefs/"/>
    </mc:Choice>
  </mc:AlternateContent>
  <xr:revisionPtr revIDLastSave="21" documentId="13_ncr:1_{0A884D86-F585-4CB9-BC4E-EE95B343854D}" xr6:coauthVersionLast="47" xr6:coauthVersionMax="47" xr10:uidLastSave="{A28E4836-F75F-4107-8D70-6CF4D40B805E}"/>
  <bookViews>
    <workbookView minimized="1" xWindow="2712" yWindow="3576" windowWidth="21600" windowHeight="11040" tabRatio="715" firstSheet="4" activeTab="8" xr2:uid="{00000000-000D-0000-FFFF-FFFF00000000}"/>
  </bookViews>
  <sheets>
    <sheet name="Directions" sheetId="25" r:id="rId1"/>
    <sheet name="FEEDERS" sheetId="29" r:id="rId2"/>
    <sheet name="FAULT" sheetId="20" r:id="rId3"/>
    <sheet name="EQUIP" sheetId="12" r:id="rId4"/>
    <sheet name="MDP" sheetId="19" r:id="rId5"/>
    <sheet name="LDP" sheetId="35" r:id="rId6"/>
    <sheet name="FC" sheetId="30" r:id="rId7"/>
    <sheet name="GA" sheetId="31" r:id="rId8"/>
    <sheet name="LA" sheetId="34" r:id="rId9"/>
    <sheet name="TRANSFORMER" sheetId="8" state="hidden" r:id="rId10"/>
    <sheet name="CONTACTORS" sheetId="32" state="hidden" r:id="rId11"/>
    <sheet name="LB" sheetId="33" r:id="rId12"/>
    <sheet name="LOOKUP TABLES" sheetId="21" r:id="rId13"/>
  </sheets>
  <externalReferences>
    <externalReference r:id="rId14"/>
  </externalReferences>
  <definedNames>
    <definedName name="_A1">[1]MDP!$M$2</definedName>
    <definedName name="BEGIN" localSheetId="6">FC!$T$3</definedName>
    <definedName name="BEGIN" localSheetId="1">FEEDERS!#REF!</definedName>
    <definedName name="BEGIN" localSheetId="7">GA!$T$3</definedName>
    <definedName name="BEGIN" localSheetId="8">LA!$AB$10</definedName>
    <definedName name="BEGIN" localSheetId="11">LB!$T$3</definedName>
    <definedName name="BEGIN" localSheetId="5">LDP!$AD$4</definedName>
    <definedName name="BEGIN">MDP!$AD$4</definedName>
    <definedName name="_xlnm.Print_Area" localSheetId="3">EQUIP!$B$2:$K$41</definedName>
    <definedName name="_xlnm.Print_Area" localSheetId="2">FAULT!$B$3:$E$39</definedName>
    <definedName name="_xlnm.Print_Area" localSheetId="6">FC!$B$2:$V$75</definedName>
    <definedName name="_xlnm.Print_Area" localSheetId="1">FEEDERS!#REF!</definedName>
    <definedName name="_xlnm.Print_Area" localSheetId="7">GA!$B$2:$V$75</definedName>
    <definedName name="_xlnm.Print_Area" localSheetId="8">LA!$B$2:$V$75</definedName>
    <definedName name="_xlnm.Print_Area" localSheetId="11">LB!$B$2:$V$75</definedName>
    <definedName name="_xlnm.Print_Area" localSheetId="5">LDP!$B$2:$V$78</definedName>
    <definedName name="_xlnm.Print_Area" localSheetId="4">MDP!$B$2:$V$78</definedName>
    <definedName name="_xlnm.Print_Area" localSheetId="9">TRANSFORMER!$B$2:$H$6</definedName>
    <definedName name="PWRPLUS">"="</definedName>
    <definedName name="PWRWALL" localSheetId="0">MDP!$E$2</definedName>
    <definedName name="PWRWALL" localSheetId="5">LDP!$E$2</definedName>
    <definedName name="PWRWALL">MDP!$E$2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U25" i="34" l="1"/>
  <c r="U26" i="34" s="1"/>
  <c r="T10" i="35" l="1"/>
  <c r="S10" i="35"/>
  <c r="T9" i="35"/>
  <c r="S9" i="35"/>
  <c r="T8" i="35"/>
  <c r="S8" i="35"/>
  <c r="T7" i="35"/>
  <c r="S7" i="35"/>
  <c r="R7" i="35"/>
  <c r="Q7" i="35"/>
  <c r="T6" i="35"/>
  <c r="S6" i="35"/>
  <c r="R6" i="35"/>
  <c r="Q6" i="35"/>
  <c r="T5" i="35"/>
  <c r="S5" i="35"/>
  <c r="R5" i="35"/>
  <c r="Q5" i="35"/>
  <c r="P7" i="35"/>
  <c r="P6" i="35"/>
  <c r="P5" i="35"/>
  <c r="H10" i="35"/>
  <c r="G10" i="35"/>
  <c r="H9" i="35"/>
  <c r="G9" i="35"/>
  <c r="H8" i="35"/>
  <c r="G8" i="35"/>
  <c r="E10" i="35"/>
  <c r="E9" i="35"/>
  <c r="E8" i="35"/>
  <c r="D10" i="35"/>
  <c r="D9" i="35"/>
  <c r="D8" i="35"/>
  <c r="C11" i="35"/>
  <c r="C14" i="35" s="1"/>
  <c r="I2" i="35"/>
  <c r="L33" i="35" s="1"/>
  <c r="M2" i="35"/>
  <c r="C8" i="35"/>
  <c r="U8" i="35"/>
  <c r="C32" i="35"/>
  <c r="C35" i="35" s="1"/>
  <c r="U32" i="35"/>
  <c r="U35" i="35" s="1"/>
  <c r="C38" i="35"/>
  <c r="C39" i="35" s="1"/>
  <c r="C40" i="35" s="1"/>
  <c r="C41" i="35" s="1"/>
  <c r="C42" i="35" s="1"/>
  <c r="C43" i="35" s="1"/>
  <c r="C44" i="35" s="1"/>
  <c r="C45" i="35" s="1"/>
  <c r="C46" i="35" s="1"/>
  <c r="C47" i="35" s="1"/>
  <c r="C48" i="35" s="1"/>
  <c r="C49" i="35" s="1"/>
  <c r="C50" i="35" s="1"/>
  <c r="C51" i="35" s="1"/>
  <c r="C52" i="35" s="1"/>
  <c r="C53" i="35" s="1"/>
  <c r="C54" i="35" s="1"/>
  <c r="C55" i="35" s="1"/>
  <c r="C56" i="35" s="1"/>
  <c r="C57" i="35" s="1"/>
  <c r="C58" i="35" s="1"/>
  <c r="C59" i="35" s="1"/>
  <c r="C60" i="35" s="1"/>
  <c r="C61" i="35" s="1"/>
  <c r="C62" i="35" s="1"/>
  <c r="C63" i="35" s="1"/>
  <c r="C64" i="35" s="1"/>
  <c r="C65" i="35" s="1"/>
  <c r="C66" i="35" s="1"/>
  <c r="C67" i="35" s="1"/>
  <c r="C68" i="35" s="1"/>
  <c r="C69" i="35" s="1"/>
  <c r="C70" i="35" s="1"/>
  <c r="U38" i="35"/>
  <c r="U39" i="35" s="1"/>
  <c r="U40" i="35" s="1"/>
  <c r="U41" i="35" s="1"/>
  <c r="U42" i="35" s="1"/>
  <c r="U43" i="35" s="1"/>
  <c r="U44" i="35" s="1"/>
  <c r="U45" i="35" s="1"/>
  <c r="U46" i="35" s="1"/>
  <c r="U47" i="35" s="1"/>
  <c r="U48" i="35" s="1"/>
  <c r="U49" i="35" s="1"/>
  <c r="U50" i="35" s="1"/>
  <c r="U51" i="35" s="1"/>
  <c r="U52" i="35" s="1"/>
  <c r="U53" i="35" s="1"/>
  <c r="U54" i="35" s="1"/>
  <c r="U55" i="35" s="1"/>
  <c r="U56" i="35" s="1"/>
  <c r="U57" i="35" s="1"/>
  <c r="U58" i="35" s="1"/>
  <c r="U59" i="35" s="1"/>
  <c r="U60" i="35" s="1"/>
  <c r="U61" i="35" s="1"/>
  <c r="U62" i="35" s="1"/>
  <c r="U63" i="35" s="1"/>
  <c r="U64" i="35" s="1"/>
  <c r="U65" i="35" s="1"/>
  <c r="U66" i="35" s="1"/>
  <c r="U67" i="35" s="1"/>
  <c r="U68" i="35" s="1"/>
  <c r="U69" i="35" s="1"/>
  <c r="U70" i="35" s="1"/>
  <c r="R76" i="35"/>
  <c r="AJ73" i="35"/>
  <c r="AI73" i="35"/>
  <c r="AH73" i="35"/>
  <c r="AG73" i="35"/>
  <c r="AF73" i="35"/>
  <c r="AD73" i="35"/>
  <c r="AD78" i="35" s="1"/>
  <c r="AC73" i="35"/>
  <c r="AC78" i="35" s="1"/>
  <c r="AB73" i="35"/>
  <c r="AB78" i="35" s="1"/>
  <c r="AA73" i="35"/>
  <c r="AA78" i="35" s="1"/>
  <c r="Z73" i="35"/>
  <c r="Z78" i="35" s="1"/>
  <c r="L19" i="19"/>
  <c r="L18" i="19"/>
  <c r="U17" i="19"/>
  <c r="L17" i="19"/>
  <c r="C17" i="19"/>
  <c r="L48" i="35" l="1"/>
  <c r="L32" i="35"/>
  <c r="L11" i="35"/>
  <c r="L59" i="35"/>
  <c r="L46" i="35"/>
  <c r="L68" i="35"/>
  <c r="L56" i="35"/>
  <c r="L44" i="35"/>
  <c r="L14" i="35"/>
  <c r="L7" i="35"/>
  <c r="AE76" i="35" s="1"/>
  <c r="L19" i="35"/>
  <c r="L60" i="35"/>
  <c r="L47" i="35"/>
  <c r="L8" i="35"/>
  <c r="L10" i="35"/>
  <c r="L54" i="35"/>
  <c r="L65" i="35"/>
  <c r="L41" i="35"/>
  <c r="L17" i="35"/>
  <c r="L6" i="35"/>
  <c r="AE75" i="35" s="1"/>
  <c r="L57" i="35"/>
  <c r="L43" i="35"/>
  <c r="L36" i="35"/>
  <c r="L53" i="35"/>
  <c r="L64" i="35"/>
  <c r="L52" i="35"/>
  <c r="L35" i="35"/>
  <c r="L13" i="35"/>
  <c r="L39" i="35"/>
  <c r="L70" i="35"/>
  <c r="L69" i="35"/>
  <c r="L38" i="35"/>
  <c r="L67" i="35"/>
  <c r="L37" i="35"/>
  <c r="L66" i="35"/>
  <c r="L18" i="35"/>
  <c r="L63" i="35"/>
  <c r="L51" i="35"/>
  <c r="L40" i="35"/>
  <c r="L9" i="35"/>
  <c r="L15" i="35"/>
  <c r="L58" i="35"/>
  <c r="L45" i="35"/>
  <c r="L55" i="35"/>
  <c r="L42" i="35"/>
  <c r="L62" i="35"/>
  <c r="L50" i="35"/>
  <c r="L34" i="35"/>
  <c r="L16" i="35"/>
  <c r="L12" i="35"/>
  <c r="L5" i="35"/>
  <c r="AE74" i="35" s="1"/>
  <c r="L61" i="35"/>
  <c r="L49" i="35"/>
  <c r="R73" i="34"/>
  <c r="AJ75" i="35" l="1"/>
  <c r="AI75" i="35"/>
  <c r="AE80" i="35"/>
  <c r="AE79" i="35"/>
  <c r="AJ74" i="35"/>
  <c r="AI74" i="35"/>
  <c r="AE81" i="35"/>
  <c r="AI76" i="35"/>
  <c r="AJ76" i="35"/>
  <c r="C6" i="31"/>
  <c r="C7" i="31" s="1"/>
  <c r="C8" i="31" s="1"/>
  <c r="C9" i="31" s="1"/>
  <c r="C10" i="31" s="1"/>
  <c r="C11" i="31" s="1"/>
  <c r="C12" i="31" s="1"/>
  <c r="C13" i="31" s="1"/>
  <c r="C14" i="31" s="1"/>
  <c r="C15" i="31" s="1"/>
  <c r="C16" i="31" s="1"/>
  <c r="C17" i="31" s="1"/>
  <c r="C18" i="31" s="1"/>
  <c r="C19" i="31" s="1"/>
  <c r="C20" i="31" s="1"/>
  <c r="C21" i="31" s="1"/>
  <c r="C22" i="31" s="1"/>
  <c r="C23" i="31" s="1"/>
  <c r="C24" i="31" s="1"/>
  <c r="C25" i="31" s="1"/>
  <c r="C26" i="31" s="1"/>
  <c r="C27" i="31" s="1"/>
  <c r="C28" i="31" s="1"/>
  <c r="C29" i="31" s="1"/>
  <c r="C30" i="31" s="1"/>
  <c r="C31" i="31" s="1"/>
  <c r="C32" i="31" s="1"/>
  <c r="C33" i="31" s="1"/>
  <c r="C34" i="31" s="1"/>
  <c r="C35" i="31" s="1"/>
  <c r="C36" i="31" s="1"/>
  <c r="C37" i="31" s="1"/>
  <c r="C38" i="31" s="1"/>
  <c r="C39" i="31" s="1"/>
  <c r="C40" i="31" s="1"/>
  <c r="C41" i="31" s="1"/>
  <c r="C42" i="31" s="1"/>
  <c r="C43" i="31" s="1"/>
  <c r="C44" i="31" s="1"/>
  <c r="C45" i="31" s="1"/>
  <c r="C46" i="31" s="1"/>
  <c r="C47" i="31" s="1"/>
  <c r="C48" i="31" s="1"/>
  <c r="C49" i="31" s="1"/>
  <c r="C50" i="31" s="1"/>
  <c r="C51" i="31" s="1"/>
  <c r="C52" i="31" s="1"/>
  <c r="C53" i="31" s="1"/>
  <c r="C54" i="31" s="1"/>
  <c r="C55" i="31" s="1"/>
  <c r="C56" i="31" s="1"/>
  <c r="C57" i="31" s="1"/>
  <c r="C58" i="31" s="1"/>
  <c r="C59" i="31" s="1"/>
  <c r="C60" i="31" s="1"/>
  <c r="C61" i="31" s="1"/>
  <c r="C62" i="31" s="1"/>
  <c r="C63" i="31" s="1"/>
  <c r="C64" i="31" s="1"/>
  <c r="C65" i="31" s="1"/>
  <c r="C66" i="31" s="1"/>
  <c r="C67" i="31" s="1"/>
  <c r="C26" i="20" l="1"/>
  <c r="I90" i="33" l="1"/>
  <c r="G90" i="33"/>
  <c r="I89" i="33"/>
  <c r="G89" i="33"/>
  <c r="I88" i="33"/>
  <c r="G88" i="33"/>
  <c r="I87" i="33"/>
  <c r="G87" i="33"/>
  <c r="I86" i="33"/>
  <c r="G86" i="33"/>
  <c r="I85" i="33"/>
  <c r="G85" i="33"/>
  <c r="I84" i="33"/>
  <c r="G84" i="33"/>
  <c r="I83" i="33"/>
  <c r="G83" i="33"/>
  <c r="I90" i="34"/>
  <c r="G90" i="34"/>
  <c r="I89" i="34"/>
  <c r="G89" i="34"/>
  <c r="I88" i="34"/>
  <c r="G88" i="34"/>
  <c r="I87" i="34"/>
  <c r="G87" i="34"/>
  <c r="I86" i="34"/>
  <c r="G86" i="34"/>
  <c r="I85" i="34"/>
  <c r="G85" i="34"/>
  <c r="I84" i="34"/>
  <c r="G84" i="34"/>
  <c r="I83" i="34"/>
  <c r="G83" i="34"/>
  <c r="I90" i="31"/>
  <c r="G90" i="31"/>
  <c r="I89" i="31"/>
  <c r="G89" i="31"/>
  <c r="I88" i="31"/>
  <c r="G88" i="31"/>
  <c r="I87" i="31"/>
  <c r="G87" i="31"/>
  <c r="I86" i="31"/>
  <c r="G86" i="31"/>
  <c r="I85" i="31"/>
  <c r="G85" i="31"/>
  <c r="I84" i="31"/>
  <c r="G84" i="31"/>
  <c r="I83" i="31"/>
  <c r="G83" i="31"/>
  <c r="G90" i="30"/>
  <c r="G89" i="30"/>
  <c r="G88" i="30"/>
  <c r="G87" i="30"/>
  <c r="G86" i="30"/>
  <c r="G85" i="30"/>
  <c r="G84" i="30"/>
  <c r="G83" i="30"/>
  <c r="I90" i="30"/>
  <c r="I89" i="30"/>
  <c r="I88" i="30"/>
  <c r="I87" i="30"/>
  <c r="I86" i="30"/>
  <c r="I85" i="30"/>
  <c r="I83" i="30"/>
  <c r="I84" i="30"/>
  <c r="O14" i="12" l="1"/>
  <c r="O13" i="12"/>
  <c r="O12" i="12"/>
  <c r="O11" i="12"/>
  <c r="O10" i="12"/>
  <c r="O9" i="12"/>
  <c r="O8" i="12"/>
  <c r="O7" i="12"/>
  <c r="O6" i="12"/>
  <c r="O5" i="12"/>
  <c r="O4" i="12"/>
  <c r="J7" i="12" l="1"/>
  <c r="J5" i="12"/>
  <c r="J4" i="12"/>
  <c r="AJ70" i="34" l="1"/>
  <c r="AI70" i="34"/>
  <c r="AH70" i="34"/>
  <c r="AG70" i="34"/>
  <c r="AF70" i="34"/>
  <c r="AD70" i="34"/>
  <c r="AD75" i="34" s="1"/>
  <c r="AC70" i="34"/>
  <c r="AC75" i="34" s="1"/>
  <c r="AB70" i="34"/>
  <c r="AB75" i="34" s="1"/>
  <c r="AA70" i="34"/>
  <c r="AA75" i="34" s="1"/>
  <c r="Z70" i="34"/>
  <c r="Z75" i="34" s="1"/>
  <c r="U6" i="34"/>
  <c r="U7" i="34" s="1"/>
  <c r="U8" i="34" s="1"/>
  <c r="U9" i="34" s="1"/>
  <c r="U10" i="34" s="1"/>
  <c r="U11" i="34" s="1"/>
  <c r="U12" i="34" s="1"/>
  <c r="U13" i="34" s="1"/>
  <c r="U14" i="34" s="1"/>
  <c r="U15" i="34" s="1"/>
  <c r="U16" i="34" s="1"/>
  <c r="U17" i="34" s="1"/>
  <c r="U18" i="34" s="1"/>
  <c r="U19" i="34" s="1"/>
  <c r="U20" i="34" s="1"/>
  <c r="U21" i="34" s="1"/>
  <c r="U22" i="34" s="1"/>
  <c r="U23" i="34" s="1"/>
  <c r="U24" i="34" s="1"/>
  <c r="U27" i="34" s="1"/>
  <c r="U28" i="34" s="1"/>
  <c r="U29" i="34" s="1"/>
  <c r="U30" i="34" s="1"/>
  <c r="U31" i="34" s="1"/>
  <c r="U32" i="34" s="1"/>
  <c r="U33" i="34" s="1"/>
  <c r="U34" i="34" s="1"/>
  <c r="U35" i="34" s="1"/>
  <c r="U36" i="34" s="1"/>
  <c r="U37" i="34" s="1"/>
  <c r="U38" i="34" s="1"/>
  <c r="U39" i="34" s="1"/>
  <c r="U40" i="34" s="1"/>
  <c r="U41" i="34" s="1"/>
  <c r="U42" i="34" s="1"/>
  <c r="U43" i="34" s="1"/>
  <c r="U44" i="34" s="1"/>
  <c r="U45" i="34" s="1"/>
  <c r="U46" i="34" s="1"/>
  <c r="U47" i="34" s="1"/>
  <c r="U48" i="34" s="1"/>
  <c r="U49" i="34" s="1"/>
  <c r="U50" i="34" s="1"/>
  <c r="U51" i="34" s="1"/>
  <c r="U52" i="34" s="1"/>
  <c r="U53" i="34" s="1"/>
  <c r="U54" i="34" s="1"/>
  <c r="U55" i="34" s="1"/>
  <c r="U56" i="34" s="1"/>
  <c r="U57" i="34" s="1"/>
  <c r="U58" i="34" s="1"/>
  <c r="U59" i="34" s="1"/>
  <c r="U60" i="34" s="1"/>
  <c r="U61" i="34" s="1"/>
  <c r="U62" i="34" s="1"/>
  <c r="U63" i="34" s="1"/>
  <c r="U64" i="34" s="1"/>
  <c r="U65" i="34" s="1"/>
  <c r="U66" i="34" s="1"/>
  <c r="U67" i="34" s="1"/>
  <c r="C6" i="34"/>
  <c r="C7" i="34" s="1"/>
  <c r="C8" i="34" s="1"/>
  <c r="C9" i="34" s="1"/>
  <c r="C10" i="34" s="1"/>
  <c r="C11" i="34" s="1"/>
  <c r="C12" i="34" s="1"/>
  <c r="C13" i="34" s="1"/>
  <c r="C14" i="34" s="1"/>
  <c r="C15" i="34" s="1"/>
  <c r="C16" i="34" s="1"/>
  <c r="C17" i="34" s="1"/>
  <c r="C18" i="34" s="1"/>
  <c r="C19" i="34" s="1"/>
  <c r="C20" i="34" s="1"/>
  <c r="C21" i="34" s="1"/>
  <c r="C22" i="34" s="1"/>
  <c r="C23" i="34" s="1"/>
  <c r="C24" i="34" s="1"/>
  <c r="C25" i="34" s="1"/>
  <c r="C26" i="34" s="1"/>
  <c r="C27" i="34" s="1"/>
  <c r="C28" i="34" s="1"/>
  <c r="C29" i="34" s="1"/>
  <c r="C30" i="34" s="1"/>
  <c r="C31" i="34" s="1"/>
  <c r="C32" i="34" s="1"/>
  <c r="C33" i="34" s="1"/>
  <c r="C34" i="34" s="1"/>
  <c r="C35" i="34" s="1"/>
  <c r="C36" i="34" s="1"/>
  <c r="C37" i="34" s="1"/>
  <c r="C38" i="34" s="1"/>
  <c r="C39" i="34" s="1"/>
  <c r="C40" i="34" s="1"/>
  <c r="C41" i="34" s="1"/>
  <c r="C42" i="34" s="1"/>
  <c r="C43" i="34" s="1"/>
  <c r="C44" i="34" s="1"/>
  <c r="C45" i="34" s="1"/>
  <c r="C46" i="34" s="1"/>
  <c r="C47" i="34" s="1"/>
  <c r="C48" i="34" s="1"/>
  <c r="C49" i="34" s="1"/>
  <c r="C50" i="34" s="1"/>
  <c r="C51" i="34" s="1"/>
  <c r="C52" i="34" s="1"/>
  <c r="C53" i="34" s="1"/>
  <c r="C54" i="34" s="1"/>
  <c r="C55" i="34" s="1"/>
  <c r="C56" i="34" s="1"/>
  <c r="C57" i="34" s="1"/>
  <c r="C58" i="34" s="1"/>
  <c r="C59" i="34" s="1"/>
  <c r="C60" i="34" s="1"/>
  <c r="C61" i="34" s="1"/>
  <c r="C62" i="34" s="1"/>
  <c r="C63" i="34" s="1"/>
  <c r="C64" i="34" s="1"/>
  <c r="C65" i="34" s="1"/>
  <c r="C66" i="34" s="1"/>
  <c r="C67" i="34" s="1"/>
  <c r="M2" i="34"/>
  <c r="I2" i="34"/>
  <c r="L54" i="34" s="1"/>
  <c r="N11" i="12"/>
  <c r="J11" i="12"/>
  <c r="D11" i="12"/>
  <c r="N10" i="12"/>
  <c r="J10" i="12"/>
  <c r="D10" i="12"/>
  <c r="D14" i="12"/>
  <c r="R73" i="33"/>
  <c r="I73" i="33"/>
  <c r="J73" i="33" s="1"/>
  <c r="I72" i="33"/>
  <c r="J72" i="33" s="1"/>
  <c r="AJ70" i="33"/>
  <c r="AI70" i="33"/>
  <c r="AH70" i="33"/>
  <c r="AG70" i="33"/>
  <c r="AF70" i="33"/>
  <c r="AD70" i="33"/>
  <c r="AD75" i="33" s="1"/>
  <c r="AC70" i="33"/>
  <c r="AC75" i="33" s="1"/>
  <c r="AB70" i="33"/>
  <c r="AB75" i="33" s="1"/>
  <c r="AA70" i="33"/>
  <c r="AA75" i="33" s="1"/>
  <c r="Z70" i="33"/>
  <c r="Z75" i="33" s="1"/>
  <c r="I70" i="33"/>
  <c r="J70" i="33" s="1"/>
  <c r="I69" i="33"/>
  <c r="J69" i="33" s="1"/>
  <c r="U6" i="33"/>
  <c r="U7" i="33" s="1"/>
  <c r="U8" i="33" s="1"/>
  <c r="U9" i="33" s="1"/>
  <c r="U10" i="33" s="1"/>
  <c r="U11" i="33" s="1"/>
  <c r="U12" i="33" s="1"/>
  <c r="U13" i="33" s="1"/>
  <c r="U14" i="33" s="1"/>
  <c r="U15" i="33" s="1"/>
  <c r="U16" i="33" s="1"/>
  <c r="U17" i="33" s="1"/>
  <c r="U18" i="33" s="1"/>
  <c r="U19" i="33" s="1"/>
  <c r="U20" i="33" s="1"/>
  <c r="U21" i="33" s="1"/>
  <c r="U22" i="33" s="1"/>
  <c r="U23" i="33" s="1"/>
  <c r="U24" i="33" s="1"/>
  <c r="U25" i="33" s="1"/>
  <c r="U26" i="33" s="1"/>
  <c r="U27" i="33" s="1"/>
  <c r="U28" i="33" s="1"/>
  <c r="U29" i="33" s="1"/>
  <c r="U30" i="33" s="1"/>
  <c r="U31" i="33" s="1"/>
  <c r="U32" i="33" s="1"/>
  <c r="U33" i="33" s="1"/>
  <c r="U34" i="33" s="1"/>
  <c r="U35" i="33" s="1"/>
  <c r="U36" i="33" s="1"/>
  <c r="U37" i="33" s="1"/>
  <c r="U38" i="33" s="1"/>
  <c r="U39" i="33" s="1"/>
  <c r="U40" i="33" s="1"/>
  <c r="U41" i="33" s="1"/>
  <c r="U42" i="33" s="1"/>
  <c r="U43" i="33" s="1"/>
  <c r="U44" i="33" s="1"/>
  <c r="U45" i="33" s="1"/>
  <c r="U46" i="33" s="1"/>
  <c r="U47" i="33" s="1"/>
  <c r="U48" i="33" s="1"/>
  <c r="U49" i="33" s="1"/>
  <c r="U50" i="33" s="1"/>
  <c r="U51" i="33" s="1"/>
  <c r="U52" i="33" s="1"/>
  <c r="U53" i="33" s="1"/>
  <c r="U54" i="33" s="1"/>
  <c r="U55" i="33" s="1"/>
  <c r="U56" i="33" s="1"/>
  <c r="U57" i="33" s="1"/>
  <c r="U58" i="33" s="1"/>
  <c r="U59" i="33" s="1"/>
  <c r="U60" i="33" s="1"/>
  <c r="U61" i="33" s="1"/>
  <c r="U62" i="33" s="1"/>
  <c r="U63" i="33" s="1"/>
  <c r="U64" i="33" s="1"/>
  <c r="U65" i="33" s="1"/>
  <c r="U66" i="33" s="1"/>
  <c r="U67" i="33" s="1"/>
  <c r="C6" i="33"/>
  <c r="C7" i="33" s="1"/>
  <c r="C8" i="33" s="1"/>
  <c r="C9" i="33" s="1"/>
  <c r="C10" i="33" s="1"/>
  <c r="C11" i="33" s="1"/>
  <c r="C12" i="33" s="1"/>
  <c r="C13" i="33" s="1"/>
  <c r="C14" i="33" s="1"/>
  <c r="C15" i="33" s="1"/>
  <c r="C16" i="33" s="1"/>
  <c r="C17" i="33" s="1"/>
  <c r="C18" i="33" s="1"/>
  <c r="C19" i="33" s="1"/>
  <c r="C20" i="33" s="1"/>
  <c r="C21" i="33" s="1"/>
  <c r="C22" i="33" s="1"/>
  <c r="C23" i="33" s="1"/>
  <c r="C24" i="33" s="1"/>
  <c r="C25" i="33" s="1"/>
  <c r="C26" i="33" s="1"/>
  <c r="C27" i="33" s="1"/>
  <c r="C28" i="33" s="1"/>
  <c r="C29" i="33" s="1"/>
  <c r="C30" i="33" s="1"/>
  <c r="C31" i="33" s="1"/>
  <c r="C32" i="33" s="1"/>
  <c r="C33" i="33" s="1"/>
  <c r="C34" i="33" s="1"/>
  <c r="C35" i="33" s="1"/>
  <c r="C36" i="33" s="1"/>
  <c r="C37" i="33" s="1"/>
  <c r="C38" i="33" s="1"/>
  <c r="C39" i="33" s="1"/>
  <c r="C40" i="33" s="1"/>
  <c r="C41" i="33" s="1"/>
  <c r="C42" i="33" s="1"/>
  <c r="C43" i="33" s="1"/>
  <c r="C44" i="33" s="1"/>
  <c r="C45" i="33" s="1"/>
  <c r="C46" i="33" s="1"/>
  <c r="C47" i="33" s="1"/>
  <c r="C48" i="33" s="1"/>
  <c r="C49" i="33" s="1"/>
  <c r="C50" i="33" s="1"/>
  <c r="C51" i="33" s="1"/>
  <c r="C52" i="33" s="1"/>
  <c r="C53" i="33" s="1"/>
  <c r="C54" i="33" s="1"/>
  <c r="C55" i="33" s="1"/>
  <c r="C56" i="33" s="1"/>
  <c r="C57" i="33" s="1"/>
  <c r="C58" i="33" s="1"/>
  <c r="C59" i="33" s="1"/>
  <c r="C60" i="33" s="1"/>
  <c r="C61" i="33" s="1"/>
  <c r="C62" i="33" s="1"/>
  <c r="C63" i="33" s="1"/>
  <c r="C64" i="33" s="1"/>
  <c r="C65" i="33" s="1"/>
  <c r="C66" i="33" s="1"/>
  <c r="C67" i="33" s="1"/>
  <c r="M2" i="33"/>
  <c r="I2" i="33"/>
  <c r="L64" i="33" s="1"/>
  <c r="D21" i="32"/>
  <c r="R73" i="31"/>
  <c r="I73" i="31"/>
  <c r="J73" i="31" s="1"/>
  <c r="I72" i="31"/>
  <c r="J72" i="31" s="1"/>
  <c r="AJ70" i="31"/>
  <c r="AI70" i="31"/>
  <c r="AH70" i="31"/>
  <c r="AG70" i="31"/>
  <c r="AF70" i="31"/>
  <c r="AD70" i="31"/>
  <c r="AD75" i="31" s="1"/>
  <c r="AC70" i="31"/>
  <c r="AC75" i="31" s="1"/>
  <c r="AB70" i="31"/>
  <c r="AB75" i="31" s="1"/>
  <c r="AA70" i="31"/>
  <c r="AA75" i="31" s="1"/>
  <c r="Z70" i="31"/>
  <c r="Z75" i="31" s="1"/>
  <c r="I70" i="31"/>
  <c r="J70" i="31" s="1"/>
  <c r="I69" i="31"/>
  <c r="J69" i="31" s="1"/>
  <c r="U6" i="31"/>
  <c r="U7" i="31" s="1"/>
  <c r="U8" i="31" s="1"/>
  <c r="U9" i="31" s="1"/>
  <c r="U10" i="31" s="1"/>
  <c r="U11" i="31" s="1"/>
  <c r="U12" i="31" s="1"/>
  <c r="U13" i="31" s="1"/>
  <c r="U14" i="31" s="1"/>
  <c r="U15" i="31" s="1"/>
  <c r="U16" i="31" s="1"/>
  <c r="U17" i="31" s="1"/>
  <c r="U18" i="31" s="1"/>
  <c r="U19" i="31" s="1"/>
  <c r="U20" i="31" s="1"/>
  <c r="U21" i="31" s="1"/>
  <c r="U22" i="31" s="1"/>
  <c r="U23" i="31" s="1"/>
  <c r="U24" i="31" s="1"/>
  <c r="U25" i="31" s="1"/>
  <c r="U26" i="31" s="1"/>
  <c r="U27" i="31" s="1"/>
  <c r="U28" i="31" s="1"/>
  <c r="U29" i="31" s="1"/>
  <c r="U30" i="31" s="1"/>
  <c r="U31" i="31" s="1"/>
  <c r="U32" i="31" s="1"/>
  <c r="U33" i="31" s="1"/>
  <c r="U34" i="31" s="1"/>
  <c r="U35" i="31" s="1"/>
  <c r="U36" i="31" s="1"/>
  <c r="U37" i="31" s="1"/>
  <c r="U38" i="31" s="1"/>
  <c r="U39" i="31" s="1"/>
  <c r="U40" i="31" s="1"/>
  <c r="U41" i="31" s="1"/>
  <c r="U42" i="31" s="1"/>
  <c r="U43" i="31" s="1"/>
  <c r="U44" i="31" s="1"/>
  <c r="U45" i="31" s="1"/>
  <c r="U46" i="31" s="1"/>
  <c r="U47" i="31" s="1"/>
  <c r="U48" i="31" s="1"/>
  <c r="U49" i="31" s="1"/>
  <c r="U50" i="31" s="1"/>
  <c r="U51" i="31" s="1"/>
  <c r="U52" i="31" s="1"/>
  <c r="U53" i="31" s="1"/>
  <c r="U54" i="31" s="1"/>
  <c r="U55" i="31" s="1"/>
  <c r="U56" i="31" s="1"/>
  <c r="U57" i="31" s="1"/>
  <c r="U58" i="31" s="1"/>
  <c r="U59" i="31" s="1"/>
  <c r="U60" i="31" s="1"/>
  <c r="U61" i="31" s="1"/>
  <c r="U62" i="31" s="1"/>
  <c r="U63" i="31" s="1"/>
  <c r="U64" i="31" s="1"/>
  <c r="U65" i="31" s="1"/>
  <c r="U66" i="31" s="1"/>
  <c r="U67" i="31" s="1"/>
  <c r="M2" i="31"/>
  <c r="I2" i="31"/>
  <c r="L64" i="31" s="1"/>
  <c r="R73" i="30"/>
  <c r="I73" i="30"/>
  <c r="J73" i="30" s="1"/>
  <c r="I72" i="30"/>
  <c r="J72" i="30" s="1"/>
  <c r="AJ70" i="30"/>
  <c r="AI70" i="30"/>
  <c r="AH70" i="30"/>
  <c r="AG70" i="30"/>
  <c r="AF70" i="30"/>
  <c r="AD70" i="30"/>
  <c r="AD75" i="30" s="1"/>
  <c r="AC70" i="30"/>
  <c r="AC75" i="30" s="1"/>
  <c r="AB70" i="30"/>
  <c r="AB75" i="30" s="1"/>
  <c r="AA70" i="30"/>
  <c r="AA75" i="30" s="1"/>
  <c r="Z70" i="30"/>
  <c r="Z75" i="30" s="1"/>
  <c r="I70" i="30"/>
  <c r="J70" i="30" s="1"/>
  <c r="I69" i="30"/>
  <c r="J69" i="30" s="1"/>
  <c r="U6" i="30"/>
  <c r="U7" i="30" s="1"/>
  <c r="U8" i="30" s="1"/>
  <c r="U9" i="30" s="1"/>
  <c r="U10" i="30" s="1"/>
  <c r="U11" i="30" s="1"/>
  <c r="U12" i="30" s="1"/>
  <c r="U13" i="30" s="1"/>
  <c r="U14" i="30" s="1"/>
  <c r="U15" i="30" s="1"/>
  <c r="U16" i="30" s="1"/>
  <c r="U17" i="30" s="1"/>
  <c r="U18" i="30" s="1"/>
  <c r="U19" i="30" s="1"/>
  <c r="U20" i="30" s="1"/>
  <c r="U21" i="30" s="1"/>
  <c r="U22" i="30" s="1"/>
  <c r="U23" i="30" s="1"/>
  <c r="U24" i="30" s="1"/>
  <c r="U25" i="30" s="1"/>
  <c r="U26" i="30" s="1"/>
  <c r="U27" i="30" s="1"/>
  <c r="U28" i="30" s="1"/>
  <c r="U29" i="30" s="1"/>
  <c r="U30" i="30" s="1"/>
  <c r="U31" i="30" s="1"/>
  <c r="U32" i="30" s="1"/>
  <c r="U33" i="30" s="1"/>
  <c r="U34" i="30" s="1"/>
  <c r="U35" i="30" s="1"/>
  <c r="U36" i="30" s="1"/>
  <c r="U37" i="30" s="1"/>
  <c r="U38" i="30" s="1"/>
  <c r="U39" i="30" s="1"/>
  <c r="U40" i="30" s="1"/>
  <c r="U41" i="30" s="1"/>
  <c r="U42" i="30" s="1"/>
  <c r="U43" i="30" s="1"/>
  <c r="U44" i="30" s="1"/>
  <c r="U45" i="30" s="1"/>
  <c r="U46" i="30" s="1"/>
  <c r="U47" i="30" s="1"/>
  <c r="U48" i="30" s="1"/>
  <c r="U49" i="30" s="1"/>
  <c r="U50" i="30" s="1"/>
  <c r="U51" i="30" s="1"/>
  <c r="U52" i="30" s="1"/>
  <c r="U53" i="30" s="1"/>
  <c r="U54" i="30" s="1"/>
  <c r="U55" i="30" s="1"/>
  <c r="U56" i="30" s="1"/>
  <c r="U57" i="30" s="1"/>
  <c r="U58" i="30" s="1"/>
  <c r="U59" i="30" s="1"/>
  <c r="U60" i="30" s="1"/>
  <c r="U61" i="30" s="1"/>
  <c r="U62" i="30" s="1"/>
  <c r="U63" i="30" s="1"/>
  <c r="U64" i="30" s="1"/>
  <c r="U65" i="30" s="1"/>
  <c r="U66" i="30" s="1"/>
  <c r="U67" i="30" s="1"/>
  <c r="C6" i="30"/>
  <c r="M2" i="30"/>
  <c r="I2" i="30"/>
  <c r="L30" i="30" s="1"/>
  <c r="D13" i="12"/>
  <c r="D12" i="12"/>
  <c r="D9" i="12"/>
  <c r="D8" i="12"/>
  <c r="F12" i="19" s="1"/>
  <c r="F13" i="19" s="1"/>
  <c r="D7" i="12"/>
  <c r="D6" i="12"/>
  <c r="F9" i="19" s="1"/>
  <c r="F10" i="19" s="1"/>
  <c r="D5" i="12"/>
  <c r="D4" i="12"/>
  <c r="F6" i="19" s="1"/>
  <c r="F7" i="19" s="1"/>
  <c r="J39" i="12"/>
  <c r="J38" i="12"/>
  <c r="J37" i="12"/>
  <c r="J36" i="12"/>
  <c r="J35" i="12"/>
  <c r="J34" i="12"/>
  <c r="J33" i="12"/>
  <c r="J32" i="12"/>
  <c r="J31" i="12"/>
  <c r="J30" i="12"/>
  <c r="J29" i="12"/>
  <c r="J28" i="12"/>
  <c r="J27" i="12"/>
  <c r="J26" i="12"/>
  <c r="J25" i="12"/>
  <c r="J24" i="12"/>
  <c r="J23" i="12"/>
  <c r="J22" i="12"/>
  <c r="J21" i="12"/>
  <c r="J20" i="12"/>
  <c r="J19" i="12"/>
  <c r="J18" i="12"/>
  <c r="J17" i="12"/>
  <c r="J16" i="12"/>
  <c r="J15" i="12"/>
  <c r="J14" i="12"/>
  <c r="J13" i="12"/>
  <c r="J12" i="12"/>
  <c r="J9" i="12"/>
  <c r="J8" i="12"/>
  <c r="J6" i="12"/>
  <c r="N14" i="12"/>
  <c r="N13" i="12"/>
  <c r="N12" i="12"/>
  <c r="N9" i="12"/>
  <c r="N8" i="12"/>
  <c r="N7" i="12"/>
  <c r="N6" i="12"/>
  <c r="E11" i="29"/>
  <c r="G11" i="29" s="1"/>
  <c r="I11" i="29" s="1"/>
  <c r="K11" i="29" s="1"/>
  <c r="E10" i="29"/>
  <c r="G10" i="29" s="1"/>
  <c r="I10" i="29" s="1"/>
  <c r="K10" i="29" s="1"/>
  <c r="E9" i="29"/>
  <c r="G9" i="29" s="1"/>
  <c r="I9" i="29" s="1"/>
  <c r="K9" i="29" s="1"/>
  <c r="E8" i="29"/>
  <c r="G8" i="29" s="1"/>
  <c r="I8" i="29" s="1"/>
  <c r="K8" i="29" s="1"/>
  <c r="E7" i="29"/>
  <c r="G7" i="29" s="1"/>
  <c r="I7" i="29" s="1"/>
  <c r="K7" i="29" s="1"/>
  <c r="E6" i="29"/>
  <c r="G6" i="29" s="1"/>
  <c r="I6" i="29" s="1"/>
  <c r="K6" i="29" s="1"/>
  <c r="E5" i="29"/>
  <c r="G5" i="29" s="1"/>
  <c r="I5" i="29" s="1"/>
  <c r="K5" i="29" s="1"/>
  <c r="H20" i="29"/>
  <c r="E3" i="20"/>
  <c r="Z1" i="20"/>
  <c r="Y1" i="20"/>
  <c r="X1" i="20"/>
  <c r="W1" i="20"/>
  <c r="V1" i="20"/>
  <c r="U1" i="20"/>
  <c r="T1" i="20"/>
  <c r="S1" i="20"/>
  <c r="R1" i="20"/>
  <c r="Q1" i="20"/>
  <c r="P1" i="20"/>
  <c r="O1" i="20"/>
  <c r="N1" i="20"/>
  <c r="M1" i="20"/>
  <c r="L1" i="20"/>
  <c r="K1" i="20"/>
  <c r="J1" i="20"/>
  <c r="I1" i="20"/>
  <c r="H1" i="20"/>
  <c r="G1" i="20"/>
  <c r="R5" i="19"/>
  <c r="R6" i="19" s="1"/>
  <c r="R7" i="19" s="1"/>
  <c r="R8" i="19"/>
  <c r="R9" i="19" s="1"/>
  <c r="R10" i="19" s="1"/>
  <c r="I2" i="19"/>
  <c r="L70" i="19" s="1"/>
  <c r="N15" i="29"/>
  <c r="N24" i="29" s="1"/>
  <c r="N5" i="29"/>
  <c r="N6" i="29"/>
  <c r="N18" i="29" s="1"/>
  <c r="K146" i="21"/>
  <c r="K145" i="21"/>
  <c r="K144" i="21"/>
  <c r="K143" i="21"/>
  <c r="K142" i="21"/>
  <c r="K141" i="21"/>
  <c r="K140" i="21"/>
  <c r="K139" i="21"/>
  <c r="K138" i="21"/>
  <c r="K137" i="21"/>
  <c r="K136" i="21"/>
  <c r="K135" i="21"/>
  <c r="K134" i="21"/>
  <c r="K133" i="21"/>
  <c r="K132" i="21"/>
  <c r="K131" i="21"/>
  <c r="K130" i="21"/>
  <c r="K129" i="21"/>
  <c r="K128" i="21"/>
  <c r="K127" i="21"/>
  <c r="K126" i="21"/>
  <c r="K125" i="21"/>
  <c r="K124" i="21"/>
  <c r="K123" i="21"/>
  <c r="K122" i="21"/>
  <c r="K121" i="21"/>
  <c r="K120" i="21"/>
  <c r="K119" i="21"/>
  <c r="K118" i="21"/>
  <c r="K117" i="21"/>
  <c r="K116" i="21"/>
  <c r="K115" i="21"/>
  <c r="K114" i="21"/>
  <c r="K113" i="21"/>
  <c r="K112" i="21"/>
  <c r="K111" i="21"/>
  <c r="K110" i="21"/>
  <c r="K109" i="21"/>
  <c r="K108" i="21"/>
  <c r="K107" i="21"/>
  <c r="K106" i="21"/>
  <c r="K105" i="21"/>
  <c r="K104" i="21"/>
  <c r="K103" i="21"/>
  <c r="K102" i="21"/>
  <c r="K101" i="21"/>
  <c r="K100" i="21"/>
  <c r="K99" i="21"/>
  <c r="K98" i="21"/>
  <c r="K97" i="21"/>
  <c r="K96" i="21"/>
  <c r="K95" i="21"/>
  <c r="K94" i="21"/>
  <c r="K93" i="21"/>
  <c r="K92" i="21"/>
  <c r="K91" i="21"/>
  <c r="K90" i="21"/>
  <c r="K89" i="21"/>
  <c r="K88" i="21"/>
  <c r="K87" i="21"/>
  <c r="K86" i="21"/>
  <c r="K85" i="21"/>
  <c r="K84" i="21"/>
  <c r="K83" i="21"/>
  <c r="K82" i="21"/>
  <c r="N87" i="21"/>
  <c r="C7" i="20"/>
  <c r="C5" i="20"/>
  <c r="R7" i="29"/>
  <c r="U7" i="29"/>
  <c r="R8" i="29"/>
  <c r="U8" i="29"/>
  <c r="R9" i="29"/>
  <c r="U9" i="29"/>
  <c r="R10" i="29"/>
  <c r="U10" i="29"/>
  <c r="R11" i="29"/>
  <c r="U11" i="29"/>
  <c r="R12" i="29"/>
  <c r="U12" i="29"/>
  <c r="R13" i="29"/>
  <c r="U13" i="29"/>
  <c r="R14" i="29"/>
  <c r="U14" i="29"/>
  <c r="R15" i="29"/>
  <c r="U15" i="29"/>
  <c r="R16" i="29"/>
  <c r="U16" i="29"/>
  <c r="R17" i="29"/>
  <c r="U17" i="29"/>
  <c r="A116" i="21"/>
  <c r="A117" i="21" s="1"/>
  <c r="A118" i="21" s="1"/>
  <c r="A119" i="21" s="1"/>
  <c r="A120" i="21" s="1"/>
  <c r="A121" i="21" s="1"/>
  <c r="A122" i="21" s="1"/>
  <c r="A123" i="21" s="1"/>
  <c r="A124" i="21" s="1"/>
  <c r="A125" i="21" s="1"/>
  <c r="A126" i="21" s="1"/>
  <c r="A127" i="21" s="1"/>
  <c r="A128" i="21" s="1"/>
  <c r="A129" i="21" s="1"/>
  <c r="A130" i="21" s="1"/>
  <c r="A131" i="21" s="1"/>
  <c r="A132" i="21" s="1"/>
  <c r="A133" i="21" s="1"/>
  <c r="A134" i="21" s="1"/>
  <c r="A135" i="21" s="1"/>
  <c r="A136" i="21" s="1"/>
  <c r="A137" i="21" s="1"/>
  <c r="A138" i="21" s="1"/>
  <c r="A139" i="21" s="1"/>
  <c r="A140" i="21" s="1"/>
  <c r="A141" i="21" s="1"/>
  <c r="A142" i="21" s="1"/>
  <c r="A143" i="21" s="1"/>
  <c r="A144" i="21" s="1"/>
  <c r="A145" i="21" s="1"/>
  <c r="A146" i="21" s="1"/>
  <c r="A83" i="21"/>
  <c r="A84" i="21" s="1"/>
  <c r="A85" i="21" s="1"/>
  <c r="A86" i="21" s="1"/>
  <c r="A87" i="21" s="1"/>
  <c r="A88" i="21" s="1"/>
  <c r="A89" i="21" s="1"/>
  <c r="A90" i="21" s="1"/>
  <c r="A91" i="21" s="1"/>
  <c r="A92" i="21" s="1"/>
  <c r="A93" i="21" s="1"/>
  <c r="A94" i="21" s="1"/>
  <c r="A95" i="21" s="1"/>
  <c r="A96" i="21" s="1"/>
  <c r="A97" i="21" s="1"/>
  <c r="A98" i="21" s="1"/>
  <c r="A99" i="21" s="1"/>
  <c r="A100" i="21" s="1"/>
  <c r="A101" i="21" s="1"/>
  <c r="A102" i="21" s="1"/>
  <c r="A103" i="21" s="1"/>
  <c r="A104" i="21" s="1"/>
  <c r="A105" i="21" s="1"/>
  <c r="A106" i="21" s="1"/>
  <c r="A107" i="21" s="1"/>
  <c r="A108" i="21" s="1"/>
  <c r="A109" i="21" s="1"/>
  <c r="A110" i="21" s="1"/>
  <c r="A111" i="21" s="1"/>
  <c r="A112" i="21" s="1"/>
  <c r="A113" i="21" s="1"/>
  <c r="A114" i="21" s="1"/>
  <c r="B79" i="21"/>
  <c r="C79" i="21" s="1"/>
  <c r="D79" i="21" s="1"/>
  <c r="E79" i="21" s="1"/>
  <c r="F79" i="21" s="1"/>
  <c r="G79" i="21" s="1"/>
  <c r="H79" i="21" s="1"/>
  <c r="I79" i="21" s="1"/>
  <c r="J79" i="21" s="1"/>
  <c r="K79" i="21" s="1"/>
  <c r="M2" i="19"/>
  <c r="R76" i="19"/>
  <c r="AA73" i="19"/>
  <c r="Z73" i="19"/>
  <c r="Z78" i="19" s="1"/>
  <c r="AI73" i="19"/>
  <c r="U8" i="19"/>
  <c r="U11" i="19" s="1"/>
  <c r="U14" i="19" s="1"/>
  <c r="U23" i="19" s="1"/>
  <c r="U38" i="19"/>
  <c r="U39" i="19" s="1"/>
  <c r="U40" i="19" s="1"/>
  <c r="U41" i="19" s="1"/>
  <c r="U42" i="19" s="1"/>
  <c r="U43" i="19" s="1"/>
  <c r="U44" i="19" s="1"/>
  <c r="U45" i="19" s="1"/>
  <c r="U46" i="19" s="1"/>
  <c r="U47" i="19" s="1"/>
  <c r="U48" i="19" s="1"/>
  <c r="U49" i="19" s="1"/>
  <c r="U50" i="19" s="1"/>
  <c r="U51" i="19" s="1"/>
  <c r="U52" i="19" s="1"/>
  <c r="U53" i="19" s="1"/>
  <c r="U54" i="19" s="1"/>
  <c r="U55" i="19" s="1"/>
  <c r="U56" i="19" s="1"/>
  <c r="U57" i="19" s="1"/>
  <c r="U58" i="19" s="1"/>
  <c r="U59" i="19" s="1"/>
  <c r="U60" i="19" s="1"/>
  <c r="U61" i="19" s="1"/>
  <c r="U62" i="19" s="1"/>
  <c r="U63" i="19" s="1"/>
  <c r="U64" i="19" s="1"/>
  <c r="U65" i="19" s="1"/>
  <c r="U66" i="19" s="1"/>
  <c r="U67" i="19" s="1"/>
  <c r="U68" i="19" s="1"/>
  <c r="U69" i="19" s="1"/>
  <c r="U70" i="19" s="1"/>
  <c r="AJ73" i="19"/>
  <c r="O39" i="12"/>
  <c r="O38" i="12"/>
  <c r="O37" i="12"/>
  <c r="O36" i="12"/>
  <c r="O35" i="12"/>
  <c r="O34" i="12"/>
  <c r="O33" i="12"/>
  <c r="O32" i="12"/>
  <c r="O31" i="12"/>
  <c r="O30" i="12"/>
  <c r="O29" i="12"/>
  <c r="O28" i="12"/>
  <c r="O27" i="12"/>
  <c r="O26" i="12"/>
  <c r="O25" i="12"/>
  <c r="O24" i="12"/>
  <c r="O23" i="12"/>
  <c r="O22" i="12"/>
  <c r="O21" i="12"/>
  <c r="O20" i="12"/>
  <c r="O19" i="12"/>
  <c r="O18" i="12"/>
  <c r="O17" i="12"/>
  <c r="O16" i="12"/>
  <c r="O15" i="12"/>
  <c r="E13" i="20"/>
  <c r="E30" i="20"/>
  <c r="E18" i="20"/>
  <c r="AH73" i="19"/>
  <c r="AG73" i="19"/>
  <c r="AF73" i="19"/>
  <c r="AC73" i="19"/>
  <c r="AC78" i="19" s="1"/>
  <c r="AB73" i="19"/>
  <c r="AB78" i="19" s="1"/>
  <c r="AA78" i="19"/>
  <c r="AD73" i="19"/>
  <c r="AD78" i="19" s="1"/>
  <c r="D7" i="8"/>
  <c r="D40" i="12"/>
  <c r="D39" i="12"/>
  <c r="D38" i="12"/>
  <c r="D37" i="12"/>
  <c r="D36" i="12"/>
  <c r="D35" i="12"/>
  <c r="D34" i="12"/>
  <c r="D33" i="12"/>
  <c r="D32" i="12"/>
  <c r="D31" i="12"/>
  <c r="D30" i="12"/>
  <c r="D29" i="12"/>
  <c r="D28" i="12"/>
  <c r="D27" i="12"/>
  <c r="D26" i="12"/>
  <c r="D25" i="12"/>
  <c r="D24" i="12"/>
  <c r="D23" i="12"/>
  <c r="D22" i="12"/>
  <c r="D21" i="12"/>
  <c r="D20" i="12"/>
  <c r="D19" i="12"/>
  <c r="D18" i="12"/>
  <c r="D17" i="12"/>
  <c r="D16" i="12"/>
  <c r="D15" i="12"/>
  <c r="C8" i="19"/>
  <c r="C11" i="19" s="1"/>
  <c r="C14" i="19" s="1"/>
  <c r="C38" i="19"/>
  <c r="C39" i="19"/>
  <c r="C40" i="19" s="1"/>
  <c r="C41" i="19" s="1"/>
  <c r="C42" i="19" s="1"/>
  <c r="C43" i="19" s="1"/>
  <c r="C44" i="19" s="1"/>
  <c r="C45" i="19" s="1"/>
  <c r="C46" i="19" s="1"/>
  <c r="C47" i="19" s="1"/>
  <c r="C48" i="19" s="1"/>
  <c r="C49" i="19" s="1"/>
  <c r="C50" i="19" s="1"/>
  <c r="C51" i="19" s="1"/>
  <c r="C52" i="19" s="1"/>
  <c r="C53" i="19" s="1"/>
  <c r="C54" i="19" s="1"/>
  <c r="C55" i="19" s="1"/>
  <c r="C56" i="19" s="1"/>
  <c r="C57" i="19" s="1"/>
  <c r="C58" i="19" s="1"/>
  <c r="C59" i="19" s="1"/>
  <c r="C60" i="19" s="1"/>
  <c r="C61" i="19" s="1"/>
  <c r="C62" i="19" s="1"/>
  <c r="C63" i="19" s="1"/>
  <c r="C64" i="19" s="1"/>
  <c r="C65" i="19" s="1"/>
  <c r="C66" i="19" s="1"/>
  <c r="C67" i="19" s="1"/>
  <c r="C68" i="19" s="1"/>
  <c r="C69" i="19" s="1"/>
  <c r="C70" i="19" s="1"/>
  <c r="I57" i="21"/>
  <c r="J57" i="21" s="1"/>
  <c r="I56" i="21"/>
  <c r="J56" i="21" s="1"/>
  <c r="I55" i="21"/>
  <c r="J55" i="21" s="1"/>
  <c r="I54" i="21"/>
  <c r="J54" i="21" s="1"/>
  <c r="I53" i="21"/>
  <c r="J53" i="21" s="1"/>
  <c r="I52" i="21"/>
  <c r="J52" i="21" s="1"/>
  <c r="I51" i="21"/>
  <c r="J51" i="21" s="1"/>
  <c r="I50" i="21"/>
  <c r="J50" i="21" s="1"/>
  <c r="I49" i="21"/>
  <c r="J49" i="21" s="1"/>
  <c r="I48" i="21"/>
  <c r="J48" i="21" s="1"/>
  <c r="I47" i="21"/>
  <c r="J47" i="21" s="1"/>
  <c r="I46" i="21"/>
  <c r="J46" i="21" s="1"/>
  <c r="I45" i="21"/>
  <c r="J45" i="21" s="1"/>
  <c r="I44" i="21"/>
  <c r="J44" i="21" s="1"/>
  <c r="I43" i="21"/>
  <c r="J43" i="21" s="1"/>
  <c r="I42" i="21"/>
  <c r="J42" i="21" s="1"/>
  <c r="I41" i="21"/>
  <c r="J41" i="21" s="1"/>
  <c r="I40" i="21"/>
  <c r="J40" i="21" s="1"/>
  <c r="I39" i="21"/>
  <c r="J39" i="21" s="1"/>
  <c r="I38" i="21"/>
  <c r="J38" i="21" s="1"/>
  <c r="I37" i="21"/>
  <c r="J37" i="21" s="1"/>
  <c r="I36" i="21"/>
  <c r="J36" i="21" s="1"/>
  <c r="I35" i="21"/>
  <c r="J35" i="21" s="1"/>
  <c r="I34" i="21"/>
  <c r="J34" i="21" s="1"/>
  <c r="I33" i="21"/>
  <c r="J33" i="21" s="1"/>
  <c r="I32" i="21"/>
  <c r="J32" i="21" s="1"/>
  <c r="I31" i="21"/>
  <c r="J31" i="21" s="1"/>
  <c r="I30" i="21"/>
  <c r="J30" i="21" s="1"/>
  <c r="I29" i="21"/>
  <c r="J29" i="21" s="1"/>
  <c r="I28" i="21"/>
  <c r="J28" i="21" s="1"/>
  <c r="I71" i="33"/>
  <c r="J71" i="33" s="1"/>
  <c r="L5" i="33"/>
  <c r="L11" i="33"/>
  <c r="L15" i="33"/>
  <c r="L19" i="33"/>
  <c r="L23" i="33"/>
  <c r="L31" i="33"/>
  <c r="L35" i="33"/>
  <c r="L43" i="33"/>
  <c r="L47" i="33"/>
  <c r="L51" i="33"/>
  <c r="L55" i="33"/>
  <c r="L59" i="33"/>
  <c r="L63" i="33"/>
  <c r="L67" i="33"/>
  <c r="L10" i="33"/>
  <c r="L18" i="33"/>
  <c r="L22" i="33"/>
  <c r="L30" i="33"/>
  <c r="L34" i="33"/>
  <c r="L38" i="33"/>
  <c r="L42" i="33"/>
  <c r="L46" i="33"/>
  <c r="L50" i="33"/>
  <c r="L54" i="33"/>
  <c r="L58" i="33"/>
  <c r="L66" i="33"/>
  <c r="L6" i="33"/>
  <c r="AE72" i="33" s="1"/>
  <c r="L13" i="33"/>
  <c r="L17" i="33"/>
  <c r="L21" i="33"/>
  <c r="L25" i="33"/>
  <c r="L29" i="33"/>
  <c r="L33" i="33"/>
  <c r="L37" i="33"/>
  <c r="L41" i="33"/>
  <c r="L49" i="33"/>
  <c r="L53" i="33"/>
  <c r="L57" i="33"/>
  <c r="L61" i="33"/>
  <c r="L65" i="33"/>
  <c r="L7" i="33"/>
  <c r="AE73" i="33" s="1"/>
  <c r="L8" i="33"/>
  <c r="L12" i="33"/>
  <c r="L16" i="33"/>
  <c r="L20" i="33"/>
  <c r="L24" i="33"/>
  <c r="L32" i="33"/>
  <c r="L36" i="33"/>
  <c r="L40" i="33"/>
  <c r="L44" i="33"/>
  <c r="L48" i="33"/>
  <c r="L52" i="33"/>
  <c r="L56" i="33"/>
  <c r="L60" i="33"/>
  <c r="L15" i="31"/>
  <c r="L19" i="31"/>
  <c r="L23" i="31"/>
  <c r="L43" i="31"/>
  <c r="L47" i="31"/>
  <c r="L10" i="31"/>
  <c r="L14" i="31"/>
  <c r="L22" i="31"/>
  <c r="L6" i="31"/>
  <c r="AE72" i="31" s="1"/>
  <c r="AE77" i="31" s="1"/>
  <c r="L9" i="31"/>
  <c r="L13" i="31"/>
  <c r="L33" i="31"/>
  <c r="L37" i="31"/>
  <c r="L61" i="31"/>
  <c r="L65" i="31"/>
  <c r="L8" i="31"/>
  <c r="L56" i="31"/>
  <c r="L60" i="31"/>
  <c r="L38" i="30"/>
  <c r="L33" i="30"/>
  <c r="L20" i="30"/>
  <c r="L24" i="30"/>
  <c r="N25" i="29"/>
  <c r="N26" i="29" s="1"/>
  <c r="I71" i="31"/>
  <c r="I71" i="30"/>
  <c r="J71" i="30" s="1"/>
  <c r="L9" i="30"/>
  <c r="L13" i="19"/>
  <c r="L25" i="19"/>
  <c r="L36" i="19"/>
  <c r="L56" i="19"/>
  <c r="L69" i="19"/>
  <c r="L47" i="34"/>
  <c r="L51" i="34"/>
  <c r="L23" i="34"/>
  <c r="L24" i="34"/>
  <c r="U32" i="19" l="1"/>
  <c r="U35" i="19" s="1"/>
  <c r="U26" i="19"/>
  <c r="L48" i="31"/>
  <c r="L62" i="31"/>
  <c r="L11" i="31"/>
  <c r="L28" i="31"/>
  <c r="L46" i="31"/>
  <c r="L24" i="31"/>
  <c r="L42" i="31"/>
  <c r="L57" i="31"/>
  <c r="L67" i="31"/>
  <c r="L44" i="31"/>
  <c r="L53" i="31"/>
  <c r="L58" i="31"/>
  <c r="L63" i="31"/>
  <c r="L5" i="31"/>
  <c r="AE71" i="31" s="1"/>
  <c r="AC71" i="31" s="1"/>
  <c r="L40" i="31"/>
  <c r="L45" i="31"/>
  <c r="L54" i="31"/>
  <c r="L59" i="31"/>
  <c r="L36" i="31"/>
  <c r="L41" i="31"/>
  <c r="L50" i="31"/>
  <c r="L55" i="31"/>
  <c r="L34" i="31"/>
  <c r="L20" i="31"/>
  <c r="L29" i="31"/>
  <c r="L39" i="31"/>
  <c r="L30" i="31"/>
  <c r="L16" i="31"/>
  <c r="L25" i="31"/>
  <c r="L35" i="31"/>
  <c r="L12" i="31"/>
  <c r="AG72" i="31" s="1"/>
  <c r="L17" i="31"/>
  <c r="L26" i="31"/>
  <c r="L27" i="31"/>
  <c r="L52" i="31"/>
  <c r="L7" i="31"/>
  <c r="AE73" i="31" s="1"/>
  <c r="L21" i="31"/>
  <c r="L38" i="31"/>
  <c r="L51" i="31"/>
  <c r="L32" i="31"/>
  <c r="L49" i="31"/>
  <c r="L66" i="31"/>
  <c r="L18" i="31"/>
  <c r="L31" i="31"/>
  <c r="L28" i="33"/>
  <c r="L45" i="33"/>
  <c r="L62" i="33"/>
  <c r="L14" i="33"/>
  <c r="L27" i="33"/>
  <c r="Z73" i="33" s="1"/>
  <c r="L9" i="33"/>
  <c r="L26" i="33"/>
  <c r="L39" i="33"/>
  <c r="C23" i="19"/>
  <c r="L30" i="19"/>
  <c r="N21" i="29"/>
  <c r="L9" i="19"/>
  <c r="L52" i="19"/>
  <c r="L40" i="19"/>
  <c r="L32" i="19"/>
  <c r="N8" i="29"/>
  <c r="R70" i="33"/>
  <c r="R71" i="33" s="1"/>
  <c r="L29" i="30"/>
  <c r="L42" i="30"/>
  <c r="L51" i="30"/>
  <c r="C7" i="30"/>
  <c r="C8" i="30" s="1"/>
  <c r="C9" i="30" s="1"/>
  <c r="C10" i="30" s="1"/>
  <c r="C11" i="30" s="1"/>
  <c r="C12" i="30" s="1"/>
  <c r="C13" i="30" s="1"/>
  <c r="C14" i="30" s="1"/>
  <c r="C15" i="30" s="1"/>
  <c r="C16" i="30" s="1"/>
  <c r="C17" i="30" s="1"/>
  <c r="C18" i="30" s="1"/>
  <c r="C19" i="30" s="1"/>
  <c r="C20" i="30" s="1"/>
  <c r="C21" i="30" s="1"/>
  <c r="C22" i="30" s="1"/>
  <c r="C23" i="30" s="1"/>
  <c r="C24" i="30" s="1"/>
  <c r="C25" i="30" s="1"/>
  <c r="C26" i="30" s="1"/>
  <c r="C27" i="30" s="1"/>
  <c r="C28" i="30" s="1"/>
  <c r="C29" i="30" s="1"/>
  <c r="C30" i="30" s="1"/>
  <c r="C31" i="30" s="1"/>
  <c r="C32" i="30" s="1"/>
  <c r="C33" i="30" s="1"/>
  <c r="C34" i="30" s="1"/>
  <c r="C35" i="30" s="1"/>
  <c r="C36" i="30" s="1"/>
  <c r="C37" i="30" s="1"/>
  <c r="C38" i="30" s="1"/>
  <c r="C39" i="30" s="1"/>
  <c r="C40" i="30" s="1"/>
  <c r="C41" i="30" s="1"/>
  <c r="C42" i="30" s="1"/>
  <c r="C43" i="30" s="1"/>
  <c r="C44" i="30" s="1"/>
  <c r="C45" i="30" s="1"/>
  <c r="C46" i="30" s="1"/>
  <c r="C47" i="30" s="1"/>
  <c r="C48" i="30" s="1"/>
  <c r="C49" i="30" s="1"/>
  <c r="C50" i="30" s="1"/>
  <c r="C51" i="30" s="1"/>
  <c r="C52" i="30" s="1"/>
  <c r="C53" i="30" s="1"/>
  <c r="C54" i="30" s="1"/>
  <c r="C55" i="30" s="1"/>
  <c r="C56" i="30" s="1"/>
  <c r="C57" i="30" s="1"/>
  <c r="C58" i="30" s="1"/>
  <c r="C59" i="30" s="1"/>
  <c r="C60" i="30" s="1"/>
  <c r="C61" i="30" s="1"/>
  <c r="C62" i="30" s="1"/>
  <c r="C63" i="30" s="1"/>
  <c r="C64" i="30" s="1"/>
  <c r="C65" i="30" s="1"/>
  <c r="C66" i="30" s="1"/>
  <c r="C67" i="30" s="1"/>
  <c r="L47" i="30"/>
  <c r="R14" i="19"/>
  <c r="R15" i="19" s="1"/>
  <c r="R16" i="19" s="1"/>
  <c r="R12" i="19"/>
  <c r="R13" i="19" s="1"/>
  <c r="F14" i="19"/>
  <c r="F15" i="19" s="1"/>
  <c r="F16" i="19" s="1"/>
  <c r="L35" i="19"/>
  <c r="L41" i="19"/>
  <c r="L64" i="19"/>
  <c r="L7" i="19"/>
  <c r="AE76" i="19" s="1"/>
  <c r="AE81" i="19" s="1"/>
  <c r="L60" i="19"/>
  <c r="L68" i="19"/>
  <c r="L51" i="19"/>
  <c r="L44" i="19"/>
  <c r="L53" i="19"/>
  <c r="C6" i="20"/>
  <c r="C21" i="20" s="1"/>
  <c r="L5" i="19"/>
  <c r="AE74" i="19" s="1"/>
  <c r="AE79" i="19" s="1"/>
  <c r="L57" i="19"/>
  <c r="L8" i="19"/>
  <c r="L58" i="19"/>
  <c r="L11" i="19"/>
  <c r="L59" i="19"/>
  <c r="L48" i="19"/>
  <c r="L24" i="19"/>
  <c r="L42" i="19"/>
  <c r="L37" i="19"/>
  <c r="L62" i="19"/>
  <c r="L6" i="19"/>
  <c r="AE75" i="19" s="1"/>
  <c r="AE80" i="19" s="1"/>
  <c r="L39" i="19"/>
  <c r="L67" i="19"/>
  <c r="L16" i="19"/>
  <c r="L43" i="19"/>
  <c r="L46" i="19"/>
  <c r="L23" i="19"/>
  <c r="L55" i="19"/>
  <c r="N31" i="29"/>
  <c r="N27" i="29"/>
  <c r="N28" i="29" s="1"/>
  <c r="N29" i="29" s="1"/>
  <c r="AE78" i="33"/>
  <c r="L60" i="30"/>
  <c r="L21" i="30"/>
  <c r="L39" i="30"/>
  <c r="L53" i="34"/>
  <c r="L14" i="34"/>
  <c r="L35" i="34"/>
  <c r="L11" i="30"/>
  <c r="L56" i="30"/>
  <c r="L65" i="30"/>
  <c r="L17" i="30"/>
  <c r="L26" i="30"/>
  <c r="L35" i="30"/>
  <c r="L10" i="19"/>
  <c r="L29" i="19"/>
  <c r="L45" i="19"/>
  <c r="L61" i="19"/>
  <c r="L36" i="34"/>
  <c r="L22" i="34"/>
  <c r="L5" i="30"/>
  <c r="AE71" i="30" s="1"/>
  <c r="AE76" i="30" s="1"/>
  <c r="L16" i="30"/>
  <c r="L31" i="34"/>
  <c r="L52" i="30"/>
  <c r="L42" i="34"/>
  <c r="L25" i="30"/>
  <c r="L43" i="30"/>
  <c r="L39" i="34"/>
  <c r="L8" i="30"/>
  <c r="L10" i="34"/>
  <c r="L61" i="30"/>
  <c r="L22" i="30"/>
  <c r="L31" i="30"/>
  <c r="L45" i="34"/>
  <c r="L20" i="34"/>
  <c r="L7" i="30"/>
  <c r="AE73" i="30" s="1"/>
  <c r="AE78" i="30" s="1"/>
  <c r="L48" i="30"/>
  <c r="L57" i="30"/>
  <c r="L66" i="30"/>
  <c r="L18" i="30"/>
  <c r="L27" i="30"/>
  <c r="L12" i="19"/>
  <c r="L31" i="19"/>
  <c r="L47" i="19"/>
  <c r="L63" i="19"/>
  <c r="L44" i="34"/>
  <c r="L49" i="34"/>
  <c r="L13" i="30"/>
  <c r="L41" i="34"/>
  <c r="L6" i="34"/>
  <c r="AE72" i="34" s="1"/>
  <c r="AE77" i="34" s="1"/>
  <c r="L16" i="34"/>
  <c r="L10" i="30"/>
  <c r="L44" i="30"/>
  <c r="L53" i="30"/>
  <c r="L62" i="30"/>
  <c r="L14" i="30"/>
  <c r="L23" i="30"/>
  <c r="L14" i="19"/>
  <c r="L33" i="19"/>
  <c r="L49" i="19"/>
  <c r="L65" i="19"/>
  <c r="L46" i="34"/>
  <c r="L13" i="34"/>
  <c r="L43" i="34"/>
  <c r="L19" i="34"/>
  <c r="L57" i="34"/>
  <c r="L37" i="34"/>
  <c r="L67" i="34"/>
  <c r="L12" i="34"/>
  <c r="L40" i="30"/>
  <c r="L49" i="30"/>
  <c r="L58" i="30"/>
  <c r="L67" i="30"/>
  <c r="L19" i="30"/>
  <c r="N16" i="29"/>
  <c r="N17" i="29" s="1"/>
  <c r="N19" i="29" s="1"/>
  <c r="M22" i="29" s="1"/>
  <c r="L15" i="19"/>
  <c r="L34" i="19"/>
  <c r="L50" i="19"/>
  <c r="L66" i="19"/>
  <c r="L52" i="34"/>
  <c r="L33" i="34"/>
  <c r="L36" i="30"/>
  <c r="L45" i="30"/>
  <c r="L54" i="30"/>
  <c r="L63" i="30"/>
  <c r="L15" i="30"/>
  <c r="L58" i="34"/>
  <c r="L61" i="34"/>
  <c r="L34" i="30"/>
  <c r="L63" i="34"/>
  <c r="L29" i="34"/>
  <c r="L59" i="30"/>
  <c r="N30" i="29"/>
  <c r="L60" i="34"/>
  <c r="L8" i="34"/>
  <c r="L64" i="30"/>
  <c r="L59" i="34"/>
  <c r="L32" i="30"/>
  <c r="L41" i="30"/>
  <c r="L50" i="30"/>
  <c r="L25" i="34"/>
  <c r="L55" i="34"/>
  <c r="L5" i="34"/>
  <c r="AE71" i="34" s="1"/>
  <c r="AE76" i="34" s="1"/>
  <c r="L6" i="30"/>
  <c r="AE72" i="30" s="1"/>
  <c r="L28" i="30"/>
  <c r="L37" i="30"/>
  <c r="L46" i="30"/>
  <c r="L55" i="30"/>
  <c r="L38" i="19"/>
  <c r="L54" i="19"/>
  <c r="L9" i="34"/>
  <c r="L62" i="34"/>
  <c r="L11" i="34"/>
  <c r="L18" i="34"/>
  <c r="L12" i="30"/>
  <c r="L30" i="34"/>
  <c r="R70" i="31"/>
  <c r="R71" i="31" s="1"/>
  <c r="J71" i="31"/>
  <c r="T70" i="31" s="1"/>
  <c r="T71" i="31" s="1"/>
  <c r="P3" i="31" s="1"/>
  <c r="O1" i="31" s="1"/>
  <c r="AE77" i="33"/>
  <c r="AE71" i="33"/>
  <c r="A5" i="20"/>
  <c r="C20" i="20"/>
  <c r="T70" i="33"/>
  <c r="T71" i="33" s="1"/>
  <c r="P3" i="33" s="1"/>
  <c r="O1" i="33" s="1"/>
  <c r="N7" i="29"/>
  <c r="L7" i="34"/>
  <c r="L40" i="34"/>
  <c r="L56" i="34"/>
  <c r="L15" i="34"/>
  <c r="L32" i="34"/>
  <c r="L48" i="34"/>
  <c r="L64" i="34"/>
  <c r="L28" i="34"/>
  <c r="L17" i="34"/>
  <c r="L34" i="34"/>
  <c r="L50" i="34"/>
  <c r="L66" i="34"/>
  <c r="L27" i="34"/>
  <c r="L26" i="34"/>
  <c r="L65" i="34"/>
  <c r="L21" i="34"/>
  <c r="L38" i="34"/>
  <c r="T70" i="30"/>
  <c r="T71" i="30" s="1"/>
  <c r="P3" i="30" s="1"/>
  <c r="O1" i="30" s="1"/>
  <c r="R70" i="30"/>
  <c r="R71" i="30" s="1"/>
  <c r="C32" i="19" l="1"/>
  <c r="C35" i="19" s="1"/>
  <c r="C26" i="19"/>
  <c r="AF73" i="31"/>
  <c r="AG71" i="31"/>
  <c r="Z71" i="31"/>
  <c r="AB71" i="31"/>
  <c r="AE76" i="31"/>
  <c r="AA73" i="31"/>
  <c r="AI71" i="31"/>
  <c r="AC76" i="31" s="1"/>
  <c r="AI72" i="31"/>
  <c r="AD72" i="31"/>
  <c r="AA72" i="31"/>
  <c r="AA77" i="31" s="1"/>
  <c r="Z73" i="31"/>
  <c r="AH73" i="31"/>
  <c r="AJ71" i="31"/>
  <c r="AD71" i="31"/>
  <c r="AH71" i="31"/>
  <c r="AC73" i="31"/>
  <c r="AF72" i="31"/>
  <c r="AB73" i="31"/>
  <c r="AB78" i="31" s="1"/>
  <c r="F10" i="35" s="1"/>
  <c r="Z72" i="31"/>
  <c r="AE78" i="31"/>
  <c r="AC72" i="31"/>
  <c r="AC77" i="31" s="1"/>
  <c r="AJ72" i="31"/>
  <c r="AD77" i="31" s="1"/>
  <c r="AB72" i="31"/>
  <c r="AJ73" i="31"/>
  <c r="AA71" i="31"/>
  <c r="AI73" i="31"/>
  <c r="AD73" i="31"/>
  <c r="AH72" i="31"/>
  <c r="AG73" i="31"/>
  <c r="AF71" i="31"/>
  <c r="AF73" i="33"/>
  <c r="Z78" i="33" s="1"/>
  <c r="AA72" i="33"/>
  <c r="AA73" i="33"/>
  <c r="AG73" i="33"/>
  <c r="AJ72" i="33"/>
  <c r="AD73" i="33"/>
  <c r="AD72" i="33"/>
  <c r="AF72" i="33"/>
  <c r="AI72" i="33"/>
  <c r="AC73" i="33"/>
  <c r="AB73" i="33"/>
  <c r="AB78" i="33" s="1"/>
  <c r="AH72" i="33"/>
  <c r="AI73" i="33"/>
  <c r="AH73" i="33"/>
  <c r="AC72" i="33"/>
  <c r="AC77" i="33" s="1"/>
  <c r="AC72" i="34" s="1"/>
  <c r="Z72" i="33"/>
  <c r="Z77" i="33" s="1"/>
  <c r="AB72" i="33"/>
  <c r="AJ73" i="33"/>
  <c r="AG72" i="33"/>
  <c r="N32" i="29"/>
  <c r="N9" i="29"/>
  <c r="AG73" i="30"/>
  <c r="C8" i="20"/>
  <c r="AA71" i="30"/>
  <c r="AJ71" i="30"/>
  <c r="AG71" i="30"/>
  <c r="AD71" i="30"/>
  <c r="AF71" i="30"/>
  <c r="AC71" i="30"/>
  <c r="Z72" i="30"/>
  <c r="AA72" i="30"/>
  <c r="AJ73" i="30"/>
  <c r="AG72" i="30"/>
  <c r="AH71" i="30"/>
  <c r="AI72" i="30"/>
  <c r="AI73" i="30"/>
  <c r="AD72" i="30"/>
  <c r="AH73" i="30"/>
  <c r="AI71" i="30"/>
  <c r="AA73" i="30"/>
  <c r="AB72" i="30"/>
  <c r="AJ72" i="30"/>
  <c r="AE77" i="30"/>
  <c r="Z71" i="30"/>
  <c r="AC72" i="30"/>
  <c r="AH72" i="30"/>
  <c r="AC73" i="30"/>
  <c r="AB71" i="30"/>
  <c r="AD73" i="30"/>
  <c r="AF72" i="30"/>
  <c r="AB73" i="30"/>
  <c r="AF73" i="30"/>
  <c r="Z73" i="30"/>
  <c r="AA71" i="33"/>
  <c r="AG71" i="33"/>
  <c r="Z71" i="33"/>
  <c r="AI71" i="33"/>
  <c r="AB71" i="33"/>
  <c r="AE76" i="33"/>
  <c r="AJ71" i="33"/>
  <c r="AF71" i="33"/>
  <c r="AH71" i="33"/>
  <c r="AD71" i="33"/>
  <c r="AC71" i="33"/>
  <c r="AB72" i="34"/>
  <c r="AH71" i="34"/>
  <c r="AE73" i="34"/>
  <c r="Z72" i="34"/>
  <c r="AA72" i="34"/>
  <c r="AA77" i="33" l="1"/>
  <c r="AD78" i="33"/>
  <c r="AD77" i="33"/>
  <c r="Z77" i="31"/>
  <c r="AC78" i="33"/>
  <c r="AB77" i="33"/>
  <c r="C9" i="20"/>
  <c r="C10" i="20" s="1"/>
  <c r="E9" i="20" s="1"/>
  <c r="AA78" i="31"/>
  <c r="AA76" i="31"/>
  <c r="AA78" i="33"/>
  <c r="D73" i="33" s="1"/>
  <c r="A73" i="33" s="1"/>
  <c r="AB76" i="31"/>
  <c r="F8" i="35" s="1"/>
  <c r="Z78" i="31"/>
  <c r="Z76" i="31"/>
  <c r="AC78" i="31"/>
  <c r="AD78" i="31"/>
  <c r="AD76" i="31"/>
  <c r="AB77" i="31"/>
  <c r="AD72" i="34"/>
  <c r="AA78" i="30"/>
  <c r="Q10" i="35" s="1"/>
  <c r="AG76" i="35" s="1"/>
  <c r="AA77" i="30"/>
  <c r="Q9" i="35" s="1"/>
  <c r="AG75" i="35" s="1"/>
  <c r="AA76" i="30"/>
  <c r="Q8" i="35" s="1"/>
  <c r="AG74" i="35" s="1"/>
  <c r="AD76" i="30"/>
  <c r="AC77" i="30"/>
  <c r="AC76" i="30"/>
  <c r="Z78" i="30"/>
  <c r="P10" i="35" s="1"/>
  <c r="AF76" i="35" s="1"/>
  <c r="AG75" i="19"/>
  <c r="AB78" i="30"/>
  <c r="R10" i="35" s="1"/>
  <c r="AH76" i="35" s="1"/>
  <c r="AC78" i="30"/>
  <c r="Z76" i="30"/>
  <c r="P8" i="35" s="1"/>
  <c r="AF74" i="35" s="1"/>
  <c r="AD78" i="30"/>
  <c r="Z77" i="30"/>
  <c r="P9" i="35" s="1"/>
  <c r="AF75" i="35" s="1"/>
  <c r="Z76" i="33"/>
  <c r="AI75" i="19"/>
  <c r="AB76" i="30"/>
  <c r="R8" i="35" s="1"/>
  <c r="AH74" i="35" s="1"/>
  <c r="AB77" i="30"/>
  <c r="R9" i="35" s="1"/>
  <c r="AH75" i="35" s="1"/>
  <c r="D72" i="33"/>
  <c r="A72" i="33" s="1"/>
  <c r="AA76" i="33"/>
  <c r="AJ75" i="19"/>
  <c r="AC76" i="33"/>
  <c r="AC71" i="34" s="1"/>
  <c r="AG74" i="19"/>
  <c r="AD76" i="33"/>
  <c r="AJ76" i="19"/>
  <c r="AD77" i="30"/>
  <c r="AF76" i="19"/>
  <c r="AB73" i="34"/>
  <c r="AG73" i="34"/>
  <c r="AH73" i="34"/>
  <c r="AJ73" i="34"/>
  <c r="AD73" i="34"/>
  <c r="AE78" i="34"/>
  <c r="AA73" i="34"/>
  <c r="Z73" i="34"/>
  <c r="AC73" i="34"/>
  <c r="AF74" i="19"/>
  <c r="AG71" i="34"/>
  <c r="AF73" i="34"/>
  <c r="AI73" i="34"/>
  <c r="AH74" i="19"/>
  <c r="AB76" i="33"/>
  <c r="AJ71" i="34"/>
  <c r="AJ74" i="19"/>
  <c r="AH72" i="34"/>
  <c r="AB77" i="34" s="1"/>
  <c r="F6" i="35" s="1"/>
  <c r="AH76" i="19"/>
  <c r="AG76" i="19"/>
  <c r="AH75" i="19"/>
  <c r="AF75" i="19"/>
  <c r="AF71" i="34"/>
  <c r="AI71" i="34"/>
  <c r="D72" i="31" l="1"/>
  <c r="F9" i="35"/>
  <c r="AB75" i="35"/>
  <c r="AB80" i="35" s="1"/>
  <c r="E7" i="20"/>
  <c r="E10" i="20" s="1"/>
  <c r="C14" i="20" s="1"/>
  <c r="D71" i="31"/>
  <c r="A71" i="31" s="1"/>
  <c r="D73" i="31"/>
  <c r="A73" i="31" s="1"/>
  <c r="F24" i="19"/>
  <c r="AB75" i="19" s="1"/>
  <c r="AB80" i="19" s="1"/>
  <c r="AD71" i="34"/>
  <c r="AD76" i="34" s="1"/>
  <c r="AA71" i="34"/>
  <c r="AA76" i="34" s="1"/>
  <c r="D71" i="30"/>
  <c r="A71" i="30" s="1"/>
  <c r="D72" i="30"/>
  <c r="D73" i="30"/>
  <c r="D71" i="33"/>
  <c r="F73" i="33" s="1"/>
  <c r="AB78" i="34"/>
  <c r="AD78" i="34"/>
  <c r="H7" i="35" s="1"/>
  <c r="AD76" i="35" s="1"/>
  <c r="AD81" i="35" s="1"/>
  <c r="Z78" i="34"/>
  <c r="AA78" i="34"/>
  <c r="AJ72" i="34"/>
  <c r="AD77" i="34" s="1"/>
  <c r="AC76" i="34"/>
  <c r="I73" i="34"/>
  <c r="J73" i="34" s="1"/>
  <c r="AI72" i="34"/>
  <c r="AC77" i="34" s="1"/>
  <c r="A72" i="31"/>
  <c r="AC78" i="34"/>
  <c r="I71" i="34"/>
  <c r="J71" i="34" s="1"/>
  <c r="AB71" i="34"/>
  <c r="AB76" i="34" s="1"/>
  <c r="Z71" i="34"/>
  <c r="Z76" i="34" s="1"/>
  <c r="AI76" i="19"/>
  <c r="AI74" i="19"/>
  <c r="F25" i="19" l="1"/>
  <c r="F7" i="35"/>
  <c r="AB76" i="35" s="1"/>
  <c r="AB81" i="35" s="1"/>
  <c r="D23" i="19"/>
  <c r="D5" i="35"/>
  <c r="G25" i="19"/>
  <c r="G7" i="35"/>
  <c r="AC76" i="35" s="1"/>
  <c r="AC81" i="35" s="1"/>
  <c r="F23" i="19"/>
  <c r="F5" i="35"/>
  <c r="G24" i="19"/>
  <c r="G6" i="35"/>
  <c r="AC75" i="35" s="1"/>
  <c r="AC80" i="35" s="1"/>
  <c r="E23" i="19"/>
  <c r="AA74" i="19" s="1"/>
  <c r="AA79" i="19" s="1"/>
  <c r="E5" i="35"/>
  <c r="H23" i="19"/>
  <c r="H5" i="35"/>
  <c r="G23" i="19"/>
  <c r="G5" i="35"/>
  <c r="E25" i="19"/>
  <c r="E7" i="35"/>
  <c r="AA76" i="35" s="1"/>
  <c r="AA81" i="35" s="1"/>
  <c r="H24" i="19"/>
  <c r="H6" i="35"/>
  <c r="AD75" i="35" s="1"/>
  <c r="AD80" i="35" s="1"/>
  <c r="D25" i="19"/>
  <c r="Z76" i="19" s="1"/>
  <c r="Z81" i="19" s="1"/>
  <c r="D7" i="35"/>
  <c r="Z76" i="35" s="1"/>
  <c r="Z81" i="35" s="1"/>
  <c r="H25" i="19"/>
  <c r="AD76" i="19" s="1"/>
  <c r="AD81" i="19" s="1"/>
  <c r="F71" i="31"/>
  <c r="F73" i="31"/>
  <c r="F72" i="31"/>
  <c r="AD74" i="19"/>
  <c r="AD79" i="19" s="1"/>
  <c r="AB76" i="19"/>
  <c r="AB81" i="19" s="1"/>
  <c r="AA76" i="19"/>
  <c r="AA81" i="19" s="1"/>
  <c r="F71" i="33"/>
  <c r="A71" i="33"/>
  <c r="F72" i="33"/>
  <c r="F73" i="30"/>
  <c r="F72" i="30"/>
  <c r="F71" i="30"/>
  <c r="D73" i="34"/>
  <c r="A73" i="34" s="1"/>
  <c r="I72" i="34"/>
  <c r="J72" i="34" s="1"/>
  <c r="AC75" i="19"/>
  <c r="AC80" i="19" s="1"/>
  <c r="AF72" i="34"/>
  <c r="Z77" i="34" s="1"/>
  <c r="I69" i="34"/>
  <c r="J69" i="34" s="1"/>
  <c r="D71" i="34"/>
  <c r="AG72" i="34"/>
  <c r="AA77" i="34" s="1"/>
  <c r="I70" i="34"/>
  <c r="J70" i="34" s="1"/>
  <c r="AB74" i="19"/>
  <c r="AB79" i="19" s="1"/>
  <c r="I74" i="19"/>
  <c r="AC76" i="19"/>
  <c r="AC81" i="19" s="1"/>
  <c r="D76" i="35" l="1"/>
  <c r="AA74" i="35"/>
  <c r="AA79" i="35" s="1"/>
  <c r="I74" i="35"/>
  <c r="J74" i="35" s="1"/>
  <c r="AB74" i="35"/>
  <c r="AB79" i="35" s="1"/>
  <c r="D24" i="19"/>
  <c r="D6" i="35"/>
  <c r="Z75" i="35" s="1"/>
  <c r="Z80" i="35" s="1"/>
  <c r="I75" i="35"/>
  <c r="J75" i="35" s="1"/>
  <c r="AC74" i="35"/>
  <c r="AC79" i="35" s="1"/>
  <c r="I72" i="35"/>
  <c r="Z74" i="35"/>
  <c r="Z79" i="35" s="1"/>
  <c r="E24" i="19"/>
  <c r="I73" i="19" s="1"/>
  <c r="J73" i="19" s="1"/>
  <c r="E6" i="35"/>
  <c r="AA75" i="35" s="1"/>
  <c r="AA80" i="35" s="1"/>
  <c r="A76" i="35"/>
  <c r="I76" i="35"/>
  <c r="J76" i="35" s="1"/>
  <c r="AD74" i="35"/>
  <c r="AD79" i="35" s="1"/>
  <c r="I76" i="19"/>
  <c r="J76" i="19" s="1"/>
  <c r="D76" i="19"/>
  <c r="A76" i="19" s="1"/>
  <c r="AD75" i="19"/>
  <c r="AD80" i="19" s="1"/>
  <c r="Z75" i="19"/>
  <c r="Z80" i="19" s="1"/>
  <c r="J74" i="19"/>
  <c r="C15" i="20"/>
  <c r="C16" i="20" s="1"/>
  <c r="E15" i="20" s="1"/>
  <c r="E16" i="20" s="1"/>
  <c r="C19" i="20" s="1"/>
  <c r="D72" i="34"/>
  <c r="F71" i="34" s="1"/>
  <c r="T70" i="34"/>
  <c r="T71" i="34" s="1"/>
  <c r="P3" i="34" s="1"/>
  <c r="O1" i="34" s="1"/>
  <c r="R70" i="34"/>
  <c r="R71" i="34" s="1"/>
  <c r="Z74" i="19"/>
  <c r="Z79" i="19" s="1"/>
  <c r="A71" i="34"/>
  <c r="I75" i="19"/>
  <c r="AC74" i="19"/>
  <c r="AC79" i="19" s="1"/>
  <c r="D74" i="35" l="1"/>
  <c r="A74" i="35" s="1"/>
  <c r="J72" i="35"/>
  <c r="D75" i="35"/>
  <c r="AA75" i="19"/>
  <c r="AA80" i="19" s="1"/>
  <c r="D75" i="19" s="1"/>
  <c r="A75" i="19" s="1"/>
  <c r="I25" i="19"/>
  <c r="I73" i="35"/>
  <c r="J73" i="35" s="1"/>
  <c r="T73" i="35" s="1"/>
  <c r="T74" i="35" s="1"/>
  <c r="P3" i="35" s="1"/>
  <c r="O1" i="35" s="1"/>
  <c r="I72" i="19"/>
  <c r="J72" i="19" s="1"/>
  <c r="D74" i="19"/>
  <c r="A72" i="34"/>
  <c r="F72" i="34"/>
  <c r="F73" i="34"/>
  <c r="E25" i="20"/>
  <c r="E26" i="20" s="1"/>
  <c r="E27" i="20" s="1"/>
  <c r="J75" i="19"/>
  <c r="A75" i="35" l="1"/>
  <c r="F75" i="35"/>
  <c r="F76" i="35"/>
  <c r="R73" i="35"/>
  <c r="R74" i="35" s="1"/>
  <c r="F74" i="35"/>
  <c r="T73" i="19"/>
  <c r="T74" i="19" s="1"/>
  <c r="P3" i="19" s="1"/>
  <c r="O1" i="19" s="1"/>
  <c r="R73" i="19"/>
  <c r="R74" i="19" s="1"/>
  <c r="F76" i="19"/>
  <c r="F74" i="19"/>
  <c r="F75" i="19"/>
  <c r="A74" i="19"/>
  <c r="T3" i="19"/>
  <c r="R1" i="19" s="1"/>
  <c r="C31" i="20"/>
  <c r="E34" i="20" l="1"/>
  <c r="E35" i="20" s="1"/>
  <c r="E37" i="20" s="1"/>
  <c r="T3" i="34" l="1"/>
  <c r="T3" i="35"/>
  <c r="R1" i="35" s="1"/>
  <c r="R1" i="34"/>
  <c r="T3" i="30"/>
  <c r="R1" i="30" s="1"/>
  <c r="T3" i="31"/>
  <c r="R1" i="31" s="1"/>
  <c r="T3" i="33"/>
  <c r="R1" i="33" s="1"/>
</calcChain>
</file>

<file path=xl/sharedStrings.xml><?xml version="1.0" encoding="utf-8"?>
<sst xmlns="http://schemas.openxmlformats.org/spreadsheetml/2006/main" count="1849" uniqueCount="494">
  <si>
    <t>LOAD</t>
  </si>
  <si>
    <t>DESCRIPTION</t>
  </si>
  <si>
    <t>AMP</t>
  </si>
  <si>
    <t>POLE</t>
  </si>
  <si>
    <t>LIGHTING</t>
  </si>
  <si>
    <t>SERVING</t>
  </si>
  <si>
    <t>SPARE</t>
  </si>
  <si>
    <t>CONTACTORS SCHEDULE:</t>
  </si>
  <si>
    <t>COIL</t>
  </si>
  <si>
    <t>CONTROL</t>
  </si>
  <si>
    <t>MARK</t>
  </si>
  <si>
    <t>AMP / POLES</t>
  </si>
  <si>
    <t>PNL</t>
  </si>
  <si>
    <t>CKT</t>
  </si>
  <si>
    <t>ELEC. HELD</t>
  </si>
  <si>
    <t>CKTS</t>
  </si>
  <si>
    <t xml:space="preserve">DESCRIPTION </t>
  </si>
  <si>
    <t>OUTPUT #</t>
  </si>
  <si>
    <t>COMMENTS</t>
  </si>
  <si>
    <t>20A / 4P</t>
  </si>
  <si>
    <t>150A / 3P</t>
  </si>
  <si>
    <t>LA</t>
  </si>
  <si>
    <t>NO</t>
  </si>
  <si>
    <t>YES</t>
  </si>
  <si>
    <t>LD1</t>
  </si>
  <si>
    <t>HA</t>
  </si>
  <si>
    <t>L1A</t>
  </si>
  <si>
    <t>PANEL</t>
  </si>
  <si>
    <t>0-2-0-D008</t>
  </si>
  <si>
    <t>0-2-0-D007</t>
  </si>
  <si>
    <t>0-2-0-D006</t>
  </si>
  <si>
    <t>0-2-0-D002</t>
  </si>
  <si>
    <t>0-2-0-D003</t>
  </si>
  <si>
    <t>0-2-0-D004</t>
  </si>
  <si>
    <t>0-2-0-D005</t>
  </si>
  <si>
    <t xml:space="preserve">VALANCE &amp; TRACK LTG. </t>
  </si>
  <si>
    <t xml:space="preserve">LINEAR SALES LTG. </t>
  </si>
  <si>
    <t>BRU EXTERIOR SIGNAGE</t>
  </si>
  <si>
    <t>TRU EXTERIOR SIGNAGE</t>
  </si>
  <si>
    <t>EXTERIOR LIGHTING</t>
  </si>
  <si>
    <t>SECURITY LIGHTING</t>
  </si>
  <si>
    <t>PENDANT NL LAMPS</t>
  </si>
  <si>
    <t>PENDANT (3) LAMPS</t>
  </si>
  <si>
    <t>VESTIBULE / CUST. LTG.</t>
  </si>
  <si>
    <t xml:space="preserve">PRESALES / RECEIVING LTG. </t>
  </si>
  <si>
    <t>LD2</t>
  </si>
  <si>
    <t>LINEAR SALES LTG. (PERIMETER LTG.)</t>
  </si>
  <si>
    <t>TRANSFORMER SCHEDULE:</t>
  </si>
  <si>
    <t>PLAN MARK</t>
  </si>
  <si>
    <t>kVA</t>
  </si>
  <si>
    <t>PHASE</t>
  </si>
  <si>
    <t>PRI VOLT.</t>
  </si>
  <si>
    <t>SEC. VOLT</t>
  </si>
  <si>
    <t>T-1</t>
  </si>
  <si>
    <t>3 Ø</t>
  </si>
  <si>
    <t>120/208</t>
  </si>
  <si>
    <t>T-2</t>
  </si>
  <si>
    <t>SEE DETAIL 2/E302</t>
  </si>
  <si>
    <t>MOUNTED ABOVE POWER WALL BY EC</t>
  </si>
  <si>
    <t>CONNECTED</t>
  </si>
  <si>
    <t>DEMAND</t>
  </si>
  <si>
    <t>EQUIPMENT SERVED</t>
  </si>
  <si>
    <t>FED BY</t>
  </si>
  <si>
    <t>MCA</t>
  </si>
  <si>
    <t>MOCPD</t>
  </si>
  <si>
    <t>FEEDER</t>
  </si>
  <si>
    <t>REMARKS</t>
  </si>
  <si>
    <t>DEMAND FORMULA</t>
  </si>
  <si>
    <t>MDP</t>
  </si>
  <si>
    <t>ROOF TOP UNIT</t>
  </si>
  <si>
    <t>480/3</t>
  </si>
  <si>
    <t>GA</t>
  </si>
  <si>
    <t>CONDUIT</t>
  </si>
  <si>
    <t>GROUND</t>
  </si>
  <si>
    <t>3"</t>
  </si>
  <si>
    <t>2-1/2"</t>
  </si>
  <si>
    <t>4/0</t>
  </si>
  <si>
    <t>2"</t>
  </si>
  <si>
    <t>3/0</t>
  </si>
  <si>
    <t>2/0</t>
  </si>
  <si>
    <t>1/0</t>
  </si>
  <si>
    <t>1-1/2"</t>
  </si>
  <si>
    <t>1-1/4"</t>
  </si>
  <si>
    <t>1"</t>
  </si>
  <si>
    <t>3/4"</t>
  </si>
  <si>
    <t>1/2"</t>
  </si>
  <si>
    <t>MISC</t>
  </si>
  <si>
    <t>T-3</t>
  </si>
  <si>
    <t>F</t>
  </si>
  <si>
    <t>LOAD TYPE</t>
  </si>
  <si>
    <t>LTG</t>
  </si>
  <si>
    <t>REC</t>
  </si>
  <si>
    <t>HVAC</t>
  </si>
  <si>
    <t>MLO</t>
  </si>
  <si>
    <t>MOUNT:</t>
  </si>
  <si>
    <t>SURFACE</t>
  </si>
  <si>
    <t>POSSIBLE VOLTAGES</t>
  </si>
  <si>
    <t>277/480</t>
  </si>
  <si>
    <t>120/240</t>
  </si>
  <si>
    <t>MCB</t>
  </si>
  <si>
    <t>SFL</t>
  </si>
  <si>
    <t>FTL</t>
  </si>
  <si>
    <t>FLUSH</t>
  </si>
  <si>
    <t>VOLTAGE (L-L):</t>
  </si>
  <si>
    <t>FEEDER SIZE:</t>
  </si>
  <si>
    <t>I-FLA=</t>
  </si>
  <si>
    <t>I-SC=</t>
  </si>
  <si>
    <t>f=</t>
  </si>
  <si>
    <t>(ASSUMED FEEDER IN PVC, THUS NONMAGNETIC)</t>
  </si>
  <si>
    <t>(Had to put in descending order of KVA for the Excel function to work properly)</t>
  </si>
  <si>
    <t>V (L-L)</t>
  </si>
  <si>
    <t>PH</t>
  </si>
  <si>
    <t>KVA</t>
  </si>
  <si>
    <t>FULL LOAD AMPS</t>
  </si>
  <si>
    <t>%Z</t>
  </si>
  <si>
    <t>S-C AMPS</t>
  </si>
  <si>
    <t>fla/%z</t>
  </si>
  <si>
    <t>diff</t>
  </si>
  <si>
    <t>PHASE (PH):</t>
  </si>
  <si>
    <t>FEEDER LENGTH (L):</t>
  </si>
  <si>
    <t>FEEDER LOOKUP</t>
  </si>
  <si>
    <t>A</t>
  </si>
  <si>
    <t>B</t>
  </si>
  <si>
    <t>C</t>
  </si>
  <si>
    <t>120/1</t>
  </si>
  <si>
    <t>208/1</t>
  </si>
  <si>
    <t>208/3</t>
  </si>
  <si>
    <t>240/1</t>
  </si>
  <si>
    <t>277/1</t>
  </si>
  <si>
    <t>label</t>
  </si>
  <si>
    <t>divider</t>
  </si>
  <si>
    <t>INT CAP:</t>
  </si>
  <si>
    <t>EQUIPMENT SCHEDULE</t>
  </si>
  <si>
    <t>MOUNTED AT DECK ABOVE PANEL LB AND LC BY EC</t>
  </si>
  <si>
    <t>LA &amp; LD</t>
  </si>
  <si>
    <t>LB &amp; LC</t>
  </si>
  <si>
    <t>C-1</t>
  </si>
  <si>
    <t>C-2</t>
  </si>
  <si>
    <t>C-3</t>
  </si>
  <si>
    <t>C-4</t>
  </si>
  <si>
    <t>C-5</t>
  </si>
  <si>
    <t>C-6</t>
  </si>
  <si>
    <t>C-7</t>
  </si>
  <si>
    <t>C-8</t>
  </si>
  <si>
    <t>C-9</t>
  </si>
  <si>
    <t>C-10</t>
  </si>
  <si>
    <t>C-11</t>
  </si>
  <si>
    <t>C-12</t>
  </si>
  <si>
    <t>C-13</t>
  </si>
  <si>
    <t>C-14</t>
  </si>
  <si>
    <t>C-15</t>
  </si>
  <si>
    <t>C-16</t>
  </si>
  <si>
    <t>NP</t>
  </si>
  <si>
    <t>FILENAME:</t>
  </si>
  <si>
    <t>C-VALUES PER COOPER-BUSSMANN SPD ELECTRICAL PROTECTION HANDBOOK TABLE 4</t>
  </si>
  <si>
    <t>WIRE
SIZE</t>
  </si>
  <si>
    <t>600V-COPPER</t>
  </si>
  <si>
    <t>600V-ALUMINUM</t>
  </si>
  <si>
    <t>TRANSFORMER SHORT-CIRCUIT TABLE FROM COOPER-BUSSMANN SPD TABLE 1:</t>
  </si>
  <si>
    <t>FEEDER MATERIAL:</t>
  </si>
  <si>
    <t>AL</t>
  </si>
  <si>
    <t>=MATERIAL LOOKUP</t>
  </si>
  <si>
    <t>CU</t>
  </si>
  <si>
    <t>DO NOT PLOT</t>
  </si>
  <si>
    <t>LEFT SIDE SUMMARY</t>
  </si>
  <si>
    <t>RIGHT SIDE SUMMARY</t>
  </si>
  <si>
    <t>TOTALS</t>
  </si>
  <si>
    <t>M=1/(1+f)=</t>
  </si>
  <si>
    <t>AMPS:</t>
  </si>
  <si>
    <t>SERVICE ENTRANCE</t>
  </si>
  <si>
    <t>CALCULATION</t>
  </si>
  <si>
    <t>TRANSFORMER:</t>
  </si>
  <si>
    <t>IMPEDANCE (%Z):</t>
  </si>
  <si>
    <t>I-FLA=[RATED KVA * 1000]/
           [V-LL*SQRT(PHASE)]</t>
  </si>
  <si>
    <t>M=100/%Z=</t>
  </si>
  <si>
    <t>I-SC=I-FLA*M=</t>
  </si>
  <si>
    <t>STARTING I-SC:</t>
  </si>
  <si>
    <t>FEET PER OHMS (C):</t>
  </si>
  <si>
    <t>I-SC(ML)=I-ML*6=</t>
  </si>
  <si>
    <t>I-SC=I-SC*M=</t>
  </si>
  <si>
    <t>*f FOR SINGLE PHASE SYSTEMS, FEEDER LENGTH IS DOUBLED AND VOLTAGE IS LINE-NEUTRAL (OR V*LL/2)</t>
  </si>
  <si>
    <t>VOLTAGE (PRI):</t>
  </si>
  <si>
    <t>VOLTAGE (SEC):</t>
  </si>
  <si>
    <t>KVA TRANSFORMER</t>
  </si>
  <si>
    <t>%Z TRANSFORMER</t>
  </si>
  <si>
    <t>f=[I-SC(PRI)*V-PRI*SQRT(PHASE)*Z]/</t>
  </si>
  <si>
    <t xml:space="preserve">   [KVA * 1000]</t>
  </si>
  <si>
    <t>I-SC=V-PRI/V-SEC*I-SC*M=</t>
  </si>
  <si>
    <t>FULL LOAD KVA:</t>
  </si>
  <si>
    <r>
      <t xml:space="preserve">CALCULATION IS BASED ON ESTIMATED TRANSFORMER SIZE WITH %Z FROM BUSSMANN SPD. CONTRACTOR SHALL CONTACT UTILITY AND VERIFY I-SC AVAILABLE AT SECONDARY OF TRANSFORMER. CONTACT ENGINEER FOR RE-CALCULATION IF </t>
    </r>
    <r>
      <rPr>
        <b/>
        <u/>
        <sz val="10"/>
        <rFont val="Arial"/>
        <family val="2"/>
      </rPr>
      <t>LARGER</t>
    </r>
    <r>
      <rPr>
        <b/>
        <sz val="10"/>
        <rFont val="Arial"/>
        <family val="2"/>
      </rPr>
      <t xml:space="preserve"> THAN CALCULATED.</t>
    </r>
  </si>
  <si>
    <t>*f=[SQRT(PHASE)*L*IS-C]/
    [Q*C*V-LL]</t>
  </si>
  <si>
    <t>IMPEDANCE BASED ON 3 SINGLE CONDUCTORS IN NON-MAGNETIC CONDUIT</t>
  </si>
  <si>
    <t>UTILITY TRANSFORMER FAULT CALCULATION</t>
  </si>
  <si>
    <t>STEP-DOWN TRANSFORMER FAULT CALCULATION</t>
  </si>
  <si>
    <t>PARALLEL SETS (Q):</t>
  </si>
  <si>
    <t>MOTOR LOAD FAULT CALCULATION</t>
  </si>
  <si>
    <t>MOTOR LOAD (KVA):</t>
  </si>
  <si>
    <t>MOTOR LOAD (A):</t>
  </si>
  <si>
    <t>I-SC=I-SC+I-SC(ML)=</t>
  </si>
  <si>
    <t>FEEDER FAULT CALCULATION</t>
  </si>
  <si>
    <r>
      <rPr>
        <b/>
        <sz val="10"/>
        <rFont val="Arial Black"/>
        <family val="2"/>
      </rPr>
      <t>START-UP:</t>
    </r>
    <r>
      <rPr>
        <sz val="10"/>
        <rFont val="Arial"/>
        <family val="2"/>
      </rPr>
      <t xml:space="preserve">
</t>
    </r>
    <r>
      <rPr>
        <u/>
        <sz val="10"/>
        <rFont val="Arial"/>
        <family val="2"/>
      </rPr>
      <t>Settings:</t>
    </r>
    <r>
      <rPr>
        <sz val="10"/>
        <rFont val="Arial"/>
        <family val="2"/>
      </rPr>
      <t xml:space="preserve">
In Excel, Macro security: Tools - Macro - Security – Low
In AutoCad, Set OLE link to “spreadsheet”, Tools - Options - Plot and Publish - OLE Plot Quality - Monochrome (e.g. spreadsheet)
</t>
    </r>
    <r>
      <rPr>
        <u/>
        <sz val="10"/>
        <rFont val="Arial"/>
        <family val="2"/>
      </rPr>
      <t>Hint:</t>
    </r>
    <r>
      <rPr>
        <sz val="10"/>
        <rFont val="Arial"/>
        <family val="2"/>
      </rPr>
      <t xml:space="preserve"> In “Notes” hold down ALT key and hit ENTER to move to next line.</t>
    </r>
  </si>
  <si>
    <r>
      <rPr>
        <sz val="10"/>
        <rFont val="Arial Black"/>
        <family val="2"/>
      </rPr>
      <t>FAULT:</t>
    </r>
    <r>
      <rPr>
        <sz val="10"/>
        <rFont val="Arial"/>
        <family val="2"/>
      </rPr>
      <t xml:space="preserve">
Get’s most of the information from the MDP tab.
Can overwrite ANY value
Example: If you get actual available fault on secondary of service transformer from utility, ENTER IT!
Other info must be inserted are in blue.
Shows formulas so you can double check with calculator.
Impedance of wire (ft/ohms) automatically comes in. You can double check with table in Bussmann SPD.
</t>
    </r>
    <r>
      <rPr>
        <u/>
        <sz val="10"/>
        <rFont val="Arial"/>
        <family val="2"/>
      </rPr>
      <t>(4) boxes represent</t>
    </r>
    <r>
      <rPr>
        <sz val="10"/>
        <rFont val="Arial"/>
        <family val="2"/>
      </rPr>
      <t xml:space="preserve">
Utility Transformer
Length of Feeder
Interior transformer (typically 480:208)
Motor load contribution
May have to edit or move boxes around for your job.
Feel free to edit large note cells.
</t>
    </r>
  </si>
  <si>
    <r>
      <rPr>
        <sz val="10"/>
        <rFont val="Arial Black"/>
        <family val="2"/>
      </rPr>
      <t>MECH:</t>
    </r>
    <r>
      <rPr>
        <sz val="10"/>
        <rFont val="Arial"/>
        <family val="2"/>
      </rPr>
      <t xml:space="preserve">
Purpose is to easily compare with mech sheets.
Automatically adds load (KVA)
Automatically sizes feeders
Needs work, voltage drop
Input MCA/MOCP from mech
Add notes
Use loads automatically in MDP or panels</t>
    </r>
  </si>
  <si>
    <r>
      <rPr>
        <sz val="10"/>
        <rFont val="Arial Black"/>
        <family val="2"/>
      </rPr>
      <t>MDP &amp; HA:</t>
    </r>
    <r>
      <rPr>
        <sz val="10"/>
        <rFont val="Arial"/>
        <family val="2"/>
      </rPr>
      <t xml:space="preserve">
</t>
    </r>
    <r>
      <rPr>
        <u/>
        <sz val="10"/>
        <rFont val="Arial"/>
        <family val="2"/>
      </rPr>
      <t>MDP is EXACTLY like panels (HA) except:</t>
    </r>
    <r>
      <rPr>
        <sz val="10"/>
        <rFont val="Arial"/>
        <family val="2"/>
      </rPr>
      <t xml:space="preserve">
Special formatting showing all 3-poles
Brings in Fault Calc automatically from FAULT
Brings in load &amp; OCPD from MECH
Has feeders to panels &amp; via transformer to pane
</t>
    </r>
    <r>
      <rPr>
        <u/>
        <sz val="10"/>
        <rFont val="Arial"/>
        <family val="2"/>
      </rPr>
      <t>Automatic buttons:</t>
    </r>
    <r>
      <rPr>
        <sz val="10"/>
        <rFont val="Arial"/>
        <family val="2"/>
      </rPr>
      <t xml:space="preserve"> (24P, 30P, 42P, etc.) to change # of poles on panel. What they do is HIDE rows. Play with buttons and check row numbers.
Example: For 24P, rows numbered 14, 15, 16, 68, 69, 70
DON’T HIDE LOAD VALUES:
Hidden rows still exist and will ADD to loads. Check by clicking 126P and make sure no loads are hidden.
</t>
    </r>
    <r>
      <rPr>
        <b/>
        <sz val="10"/>
        <rFont val="Arial"/>
        <family val="2"/>
      </rPr>
      <t>Fill out:</t>
    </r>
    <r>
      <rPr>
        <sz val="10"/>
        <rFont val="Arial"/>
        <family val="2"/>
      </rPr>
      <t xml:space="preserve">
</t>
    </r>
    <r>
      <rPr>
        <u/>
        <sz val="10"/>
        <rFont val="Arial"/>
        <family val="2"/>
      </rPr>
      <t>Top:</t>
    </r>
    <r>
      <rPr>
        <sz val="10"/>
        <rFont val="Arial"/>
        <family val="2"/>
      </rPr>
      <t xml:space="preserve"> V, A, Lugs, Mount, Location, Int Cap</t>
    </r>
  </si>
  <si>
    <r>
      <rPr>
        <u/>
        <sz val="10"/>
        <rFont val="Arial"/>
        <family val="2"/>
      </rPr>
      <t>Middle:</t>
    </r>
    <r>
      <rPr>
        <sz val="10"/>
        <rFont val="Arial"/>
        <family val="2"/>
      </rPr>
      <t xml:space="preserve">
Load in KVA under correct heading (Ltg=continuous, Rec,  HVAC, Misc=non-continuous, NP=Non-peak)
Description: Use “REC” &amp; “LTG” for receptacle and lighting. Keep it concise.
Amp &amp; Pole: Use “merge cells” when multi-pole, split loads per phase (non-merged)
</t>
    </r>
    <r>
      <rPr>
        <u/>
        <sz val="10"/>
        <rFont val="Arial"/>
        <family val="2"/>
      </rPr>
      <t>Notes:</t>
    </r>
    <r>
      <rPr>
        <sz val="10"/>
        <rFont val="Arial"/>
        <family val="2"/>
      </rPr>
      <t xml:space="preserve"> Add unique info per job
Needs work, we need to standardize lock-on/off breakers, DELETE HACR BREAKER NOTES ON ALL JOBS, GFI breakers, etc.
For reused panels, use </t>
    </r>
    <r>
      <rPr>
        <sz val="10"/>
        <rFont val="Arial Black"/>
        <family val="2"/>
      </rPr>
      <t>Arial Black font</t>
    </r>
    <r>
      <rPr>
        <sz val="10"/>
        <rFont val="Arial"/>
        <family val="2"/>
      </rPr>
      <t xml:space="preserve"> as new, normal font as existing.
</t>
    </r>
    <r>
      <rPr>
        <u/>
        <sz val="10"/>
        <rFont val="Arial"/>
        <family val="2"/>
      </rPr>
      <t>Control</t>
    </r>
    <r>
      <rPr>
        <sz val="10"/>
        <rFont val="Arial"/>
        <family val="2"/>
      </rPr>
      <t xml:space="preserve">: Have special buttons to turn on or off. Originally used to insert contactor numbers, but on some jobs we change this to “Notes” and put info in the notes. NEEDS WORK – CONSISTENCY
</t>
    </r>
  </si>
  <si>
    <r>
      <rPr>
        <u/>
        <sz val="10"/>
        <rFont val="Arial"/>
        <family val="2"/>
      </rPr>
      <t>Bottom:</t>
    </r>
    <r>
      <rPr>
        <sz val="10"/>
        <rFont val="Arial"/>
        <family val="2"/>
      </rPr>
      <t xml:space="preserve"> Simply adds up loads. Typically no work.
</t>
    </r>
    <r>
      <rPr>
        <u/>
        <sz val="10"/>
        <rFont val="Arial"/>
        <family val="2"/>
      </rPr>
      <t>Improvements needed:</t>
    </r>
    <r>
      <rPr>
        <sz val="10"/>
        <rFont val="Arial"/>
        <family val="2"/>
      </rPr>
      <t xml:space="preserve">
Add demand load for show windows per NEC
Add demand load for track ltg per NEC
</t>
    </r>
    <r>
      <rPr>
        <u/>
        <sz val="10"/>
        <rFont val="Arial"/>
        <family val="2"/>
      </rPr>
      <t>Very Bottom:</t>
    </r>
    <r>
      <rPr>
        <sz val="10"/>
        <rFont val="Arial"/>
        <family val="2"/>
      </rPr>
      <t xml:space="preserve"> Do not plot! This is for feeding panel to panel to simplify the process.</t>
    </r>
  </si>
  <si>
    <r>
      <rPr>
        <sz val="10"/>
        <rFont val="Arial Black"/>
        <family val="2"/>
      </rPr>
      <t>CONTACTORS &amp; TRANSFORMERS</t>
    </r>
    <r>
      <rPr>
        <sz val="10"/>
        <rFont val="Arial"/>
        <family val="2"/>
      </rPr>
      <t xml:space="preserve">
These are “dumb” tables to be filled out if needed on a job.
“Contactors” needs work: We can add automatic listing of circuit numbers with panels.</t>
    </r>
  </si>
  <si>
    <r>
      <rPr>
        <sz val="10"/>
        <rFont val="Arial Black"/>
        <family val="2"/>
      </rPr>
      <t>LOOKUP</t>
    </r>
    <r>
      <rPr>
        <sz val="10"/>
        <rFont val="Arial"/>
        <family val="2"/>
      </rPr>
      <t xml:space="preserve">
This is where automatic information comes from. Basically saves time by NOT having to open Bussmann SPD book or NEC for ampacity of conductors, grounding, conduit size.
</t>
    </r>
    <r>
      <rPr>
        <u/>
        <sz val="10"/>
        <rFont val="Arial"/>
        <family val="2"/>
      </rPr>
      <t>Needs Work:</t>
    </r>
    <r>
      <rPr>
        <sz val="10"/>
        <rFont val="Arial"/>
        <family val="2"/>
      </rPr>
      <t xml:space="preserve">
Need feedback from designers. WHAT TABLES DO YOU REFERENCE?
Possibly add all possible feeder sizes with ground &amp; conduit sizes.
For jobs requiring feeder reference in panel schedule
Possibly add lengths for V-drop calculations so automatically upsizes when design length is inserted.
</t>
    </r>
  </si>
  <si>
    <t>POLES</t>
  </si>
  <si>
    <t>VOLT/
PHASE</t>
  </si>
  <si>
    <t>AV. FAULT:</t>
  </si>
  <si>
    <t xml:space="preserve">DEMAND LOAD: </t>
  </si>
  <si>
    <t xml:space="preserve">CAPACITY: </t>
  </si>
  <si>
    <t xml:space="preserve">LUGS: </t>
  </si>
  <si>
    <t xml:space="preserve">LOCATION: </t>
  </si>
  <si>
    <t>RECEPTACLE</t>
  </si>
  <si>
    <t>%</t>
  </si>
  <si>
    <t>TOTAL LOAD</t>
  </si>
  <si>
    <t>PHASE BALANCE</t>
  </si>
  <si>
    <t>VOLTS</t>
  </si>
  <si>
    <t>LUGS</t>
  </si>
  <si>
    <t>MOUNTING</t>
  </si>
  <si>
    <t>Z76-&gt;</t>
  </si>
  <si>
    <t>ALUMINUM</t>
  </si>
  <si>
    <t>FEEDERS</t>
  </si>
  <si>
    <t>AMPS TABLE 310.16
60º C 0-100A
75º C 100A+</t>
  </si>
  <si>
    <t>3-PHASE Z(LN)/1000' PER TABLE 9
0.85 PF STEEL C
(WORST CASE!)</t>
  </si>
  <si>
    <t>SERVICE GROUND &amp; SEC OF XFRM TABLE 250.66 PER FEEDER SIZE</t>
  </si>
  <si>
    <t>EQUIPMENT GROUND TABLE 250.122 PER OCPD</t>
  </si>
  <si>
    <t>CONDUIT FILL TABLE C.1 5+ WIRES</t>
  </si>
  <si>
    <t>CONDUIT FILL TABLE C.9 5+ WIRES</t>
  </si>
  <si>
    <t>COPPER</t>
  </si>
  <si>
    <t>OCPD</t>
  </si>
  <si>
    <t>SETS</t>
  </si>
  <si>
    <t>WIRE SIZE</t>
  </si>
  <si>
    <t>EMT</t>
  </si>
  <si>
    <t>PVC</t>
  </si>
  <si>
    <t>AL TABLE=</t>
  </si>
  <si>
    <t>A81:J114</t>
  </si>
  <si>
    <t>3-400</t>
  </si>
  <si>
    <t>CU TABLE=</t>
  </si>
  <si>
    <t>A115:J146</t>
  </si>
  <si>
    <t>2-400</t>
  </si>
  <si>
    <t>2-300</t>
  </si>
  <si>
    <t>2-350</t>
  </si>
  <si>
    <t>STANDARD OCPD NEC 240.6</t>
  </si>
  <si>
    <t>STD OCPD NEC 240.6</t>
  </si>
  <si>
    <t>FEEDER INFORMATION</t>
  </si>
  <si>
    <t>OCPD FEEDING PANEL:</t>
  </si>
  <si>
    <t>BY DESIGNER</t>
  </si>
  <si>
    <t>MATERIAL:</t>
  </si>
  <si>
    <t># PARALLEL SETS (Q)</t>
  </si>
  <si>
    <t>TABLE 310.16</t>
  </si>
  <si>
    <t>FEEDER (AMPS):</t>
  </si>
  <si>
    <t>EQ GND PER TABLE 250.122</t>
  </si>
  <si>
    <t>INCH PER TABLE C9 PVC (WORST CASE)</t>
  </si>
  <si>
    <t>FEEDER:</t>
  </si>
  <si>
    <t>VOLTAGE DROP INFORMATION</t>
  </si>
  <si>
    <t>V-DROP ALLOWED:</t>
  </si>
  <si>
    <t>PERCENTAGE OF VLN</t>
  </si>
  <si>
    <t>R ALLOWED TOTAL:</t>
  </si>
  <si>
    <t>=V-DROP/A</t>
  </si>
  <si>
    <t>R ALLOWED PER SET:</t>
  </si>
  <si>
    <t>=R (total)*Q (parallel feeds; Rt=1/(1/R1+1/R2+...)</t>
  </si>
  <si>
    <t>Z/1000' PER FEEDER:</t>
  </si>
  <si>
    <t>FINDS Z/1000' FEEDER PER, IN OHMS/1000'</t>
  </si>
  <si>
    <t>MAX LENGTH:</t>
  </si>
  <si>
    <t>MAX L=R-ALL / (Z/1000') * 1000</t>
  </si>
  <si>
    <t>ACTUAL LENGTH:</t>
  </si>
  <si>
    <t>BY DESIGNER, USE IF MORE THAT MAX LENGTH</t>
  </si>
  <si>
    <t>Q=(A/VDROP) * (Z#500 * L/1000)</t>
  </si>
  <si>
    <t>ACTUAL Z/1000'</t>
  </si>
  <si>
    <t>Z/1000' = V-DROP/(A/Q)/L*1000'</t>
  </si>
  <si>
    <t>FEEDER (Z/1000'):</t>
  </si>
  <si>
    <t>CHECKS TABLE 9 &amp; FINDS CONDUCTOR PER Z/1000'</t>
  </si>
  <si>
    <t>Z/1000' NEW FEEDER:</t>
  </si>
  <si>
    <t>CHECKS TABLE 9 &amp; FINDS Z/1000' PER CONDUCTOR</t>
  </si>
  <si>
    <t>ACTUAL V-DROP:</t>
  </si>
  <si>
    <t>V-DROP=(A/Q)*(Z/1000')*L/1000</t>
  </si>
  <si>
    <t>ACTUAL V-DROP %:</t>
  </si>
  <si>
    <t>V-DROP % = V-DROP/VLN*100%</t>
  </si>
  <si>
    <t>TRANSFORMERS</t>
  </si>
  <si>
    <t>XFRM</t>
  </si>
  <si>
    <t>MAX OCPD</t>
  </si>
  <si>
    <t>FEEDER SIZE</t>
  </si>
  <si>
    <t>208V FEED</t>
  </si>
  <si>
    <t>(3)#10CU, #10CU G, 0.75''C</t>
  </si>
  <si>
    <t>(4)#4CU, #8CU G, 1.25''C</t>
  </si>
  <si>
    <t>(3)#6CU, #10CU G, 1''C</t>
  </si>
  <si>
    <t>(4)#2CU, #8CU G, 1.5''C</t>
  </si>
  <si>
    <t>(3)#4CU, #8CU G, 1.25''C</t>
  </si>
  <si>
    <t>(4)#2/0CU, #6CU G, 2''C</t>
  </si>
  <si>
    <t>(3)#1CU, #6CU G, 2''C</t>
  </si>
  <si>
    <t>(4)#350CU, #1CU G, 3''C</t>
  </si>
  <si>
    <t>(3)#2/0CU, #6CU G, 2''C</t>
  </si>
  <si>
    <t>2 SETS OF (4)#3/0CU, #6CU G, 2.5''C</t>
  </si>
  <si>
    <t>(3)#250CU, #4CU G, 3''C</t>
  </si>
  <si>
    <t>2 SETS OF (4)#350CU, #1CU G, 3''C</t>
  </si>
  <si>
    <t>(3)#500CU, #1CU G, 3.5''C</t>
  </si>
  <si>
    <t>3 SETS OF (4)#300CU, #4CU G, 3''C</t>
  </si>
  <si>
    <t>2 SETS OF (3)#250CU, #4CU G, 3''C</t>
  </si>
  <si>
    <t>4 SETS OF (4)#350CU, #1CU G, 3''C</t>
  </si>
  <si>
    <t>3 SETS OF (3)#300CU, #4CU G, 3''C</t>
  </si>
  <si>
    <t>6 SETS OF (4)#400CU, #1CU G, 3.5''C</t>
  </si>
  <si>
    <t>4 SETS OF (3)#350CU, #1CU G, 3''C</t>
  </si>
  <si>
    <t>8 SETS OF (4)#500CU, #1CU G, 3.5''C</t>
  </si>
  <si>
    <t>5 SETS OF (3)#400CU, #1CU G, 3.5''C</t>
  </si>
  <si>
    <t>11 SETS OF (4)#500CU, #1CU G, 3.5''C</t>
  </si>
  <si>
    <t>FORMULA: KVA*1000/(VLL*SQRT(3))*1.25</t>
  </si>
  <si>
    <r>
      <t>MAX PER ENERGY CODE,</t>
    </r>
    <r>
      <rPr>
        <b/>
        <sz val="10"/>
        <color indexed="12"/>
        <rFont val="Arial"/>
        <family val="2"/>
      </rPr>
      <t xml:space="preserve"> DESIGNER MAY EDIT</t>
    </r>
  </si>
  <si>
    <t>LOAD X 125% NEC 210.19 CONTINUOUS</t>
  </si>
  <si>
    <t>10KVA + 50% REMAINDER NEC 220.44</t>
  </si>
  <si>
    <t>LOAD X 80%  (USED MCA IN CALCULATION)</t>
  </si>
  <si>
    <t>LOAD X 100%  NEC 210.19 NON-CONT.</t>
  </si>
  <si>
    <t xml:space="preserve">0 NONCOINCIDENTAL LOADS NEC 220.60 </t>
  </si>
  <si>
    <t>SEE NEC TABLE 450.3(B) FOR OVERCURRENT PROTECTION</t>
  </si>
  <si>
    <t>SEE NEC TABLE 250.66 FOR GROUNDING ELECTRODE CONDUCTOR</t>
  </si>
  <si>
    <t>DISC BY</t>
  </si>
  <si>
    <t>C4-&gt;</t>
  </si>
  <si>
    <t>C6-&gt;</t>
  </si>
  <si>
    <t>CONCATENATE SETS &amp; WIRE SIZE</t>
  </si>
  <si>
    <t>Excel stuff</t>
  </si>
  <si>
    <t>ACTUAL LENGTH</t>
  </si>
  <si>
    <t>ACTUAL V-DROP %</t>
  </si>
  <si>
    <t>=[A*Z/1000')*Act L)/Q] / [VLN]</t>
  </si>
  <si>
    <t>MATERIAL</t>
  </si>
  <si>
    <t>VOLTAGE DROP CALCULATIONS</t>
  </si>
  <si>
    <t>OHMS/K-FT
NEC T9</t>
  </si>
  <si>
    <t>LENGTH</t>
  </si>
  <si>
    <t>Z</t>
  </si>
  <si>
    <t>V-DROP</t>
  </si>
  <si>
    <t>%V-DROP</t>
  </si>
  <si>
    <t>AWG</t>
  </si>
  <si>
    <t>?</t>
  </si>
  <si>
    <r>
      <t>NOTES:</t>
    </r>
    <r>
      <rPr>
        <b/>
        <sz val="10"/>
        <rFont val="Arial"/>
        <family val="2"/>
      </rPr>
      <t xml:space="preserve">
VOLTAGE DROP CALCULATIONS ARE BASED ON TABLE 9 OF THE NEC FOR EFFECTIVE Z AT 0.85 PF, UNCOATED COPPER WIRES IN STEEL CONDUIT (WORST CASE).
LOAD IS THE DEMAND LOAD OF THE PANEL OR TRANSFORMER.
</t>
    </r>
    <r>
      <rPr>
        <b/>
        <u/>
        <sz val="10"/>
        <rFont val="Arial"/>
        <family val="2"/>
      </rPr>
      <t xml:space="preserve">EQUATION:
</t>
    </r>
    <r>
      <rPr>
        <b/>
        <sz val="10"/>
        <rFont val="Arial"/>
        <family val="2"/>
      </rPr>
      <t xml:space="preserve">Z = (OHMS/K-FT) * (K-FT/1000') * (LENGTH) / (SETS)
V-DROP = Z * LOAD
</t>
    </r>
  </si>
  <si>
    <t>TOOL TO BE USED BY DESIGNERS, NOT INTENDED FOR DRAWINGS!</t>
  </si>
  <si>
    <t>Designer note: To get "LOAD, use "=" and go to "DEMAND AMPS" of associated panel.</t>
  </si>
  <si>
    <t>V</t>
  </si>
  <si>
    <t>120/208/1</t>
  </si>
  <si>
    <t>120/208/3</t>
  </si>
  <si>
    <t>WH-1</t>
  </si>
  <si>
    <t>WATER HEATER</t>
  </si>
  <si>
    <t>WH-2</t>
  </si>
  <si>
    <t>MC</t>
  </si>
  <si>
    <t>EC</t>
  </si>
  <si>
    <t>PWRPLUS</t>
  </si>
  <si>
    <t>NOTES</t>
  </si>
  <si>
    <t>VERIS WATT TRANSDUCER (VWT)/ PHASE LOSS MON (PLM)</t>
  </si>
  <si>
    <t>DEDICATED SPACE</t>
  </si>
  <si>
    <t>EUH-1</t>
  </si>
  <si>
    <t>EUH-2</t>
  </si>
  <si>
    <t>BUZZER</t>
  </si>
  <si>
    <t>SPRINKLER BELL RISER</t>
  </si>
  <si>
    <t>CP-1 EMS ELECTRONICS</t>
  </si>
  <si>
    <t>CP-1 EMS OUTPUTS</t>
  </si>
  <si>
    <t>CONTACTOR COILS</t>
  </si>
  <si>
    <t>BATTERY CHARGER</t>
  </si>
  <si>
    <t>REC CASH WRAP</t>
  </si>
  <si>
    <t>RTU 9</t>
  </si>
  <si>
    <t>CIRCUIT VIA "BOTTOM POWER ENTRY" KIT. COORDINATE WORK WITH RTU INSTALLER (TYPICAL)</t>
  </si>
  <si>
    <t>(TYPICAL)</t>
  </si>
  <si>
    <t>SEE 2/E2.1</t>
  </si>
  <si>
    <t>SPACE</t>
  </si>
  <si>
    <t>347/600</t>
  </si>
  <si>
    <t>600/1</t>
  </si>
  <si>
    <t>600/3</t>
  </si>
  <si>
    <t>277/1/3</t>
  </si>
  <si>
    <t>RECEIVING AREA 117</t>
  </si>
  <si>
    <t>AQUARIUM</t>
  </si>
  <si>
    <t>SPECIALTY AREA LIGHTING</t>
  </si>
  <si>
    <t>EXTERIOR RECEPTACLE</t>
  </si>
  <si>
    <t>FRONT SIGNAGE (PETSMART)</t>
  </si>
  <si>
    <t>SIDE SIGNAGE (PETSMART</t>
  </si>
  <si>
    <t>REAR SIGNAGE (PETSMART</t>
  </si>
  <si>
    <t>LIGHTS - NIGHT LIGHTS</t>
  </si>
  <si>
    <t>LIGHTING - SALES</t>
  </si>
  <si>
    <t>LIGHTING - RECEIVING</t>
  </si>
  <si>
    <t>LIGHTS - OFFICE/STAFF</t>
  </si>
  <si>
    <t>LIGHTING - FISH/ADOPTION</t>
  </si>
  <si>
    <t>LIGHTING - EMERG./EXIT</t>
  </si>
  <si>
    <t>SPRINKLER ALARM</t>
  </si>
  <si>
    <t>SCRUBBER</t>
  </si>
  <si>
    <t>DOOR HORN</t>
  </si>
  <si>
    <t>RECEPTACLE - TMB</t>
  </si>
  <si>
    <t>EXTERIOR WALL PACKS</t>
  </si>
  <si>
    <t>EXTERIOR CANOPY LIGHTING</t>
  </si>
  <si>
    <t>RECEIVING 117</t>
  </si>
  <si>
    <t>RTU-7 (7.5 TONS)</t>
  </si>
  <si>
    <t>RTU-5 (4 TONS)</t>
  </si>
  <si>
    <t>RTU-3 (5 TONS)</t>
  </si>
  <si>
    <t>RTU-2 (4 TONS)</t>
  </si>
  <si>
    <t>RTU-4 (7.5 TONS)</t>
  </si>
  <si>
    <t>RTU-6 (6 TONS)</t>
  </si>
  <si>
    <t>RTU-8 (5 TONS)</t>
  </si>
  <si>
    <t>20A</t>
  </si>
  <si>
    <t>225A</t>
  </si>
  <si>
    <t>HOLDING ROOM 122</t>
  </si>
  <si>
    <t>REC FISH PREP</t>
  </si>
  <si>
    <t>POWER DROP #5 - SM. ANIMAL</t>
  </si>
  <si>
    <t>FISH AREA FREEZER</t>
  </si>
  <si>
    <t>MORORIZED DAMPER #1 &amp; #2</t>
  </si>
  <si>
    <t>RECEPT. FISH EQUIP.</t>
  </si>
  <si>
    <t>RECEPT. -  ADOPTIONS</t>
  </si>
  <si>
    <t>ADOPTIONS GFI RECEPT.</t>
  </si>
  <si>
    <t>COLUMN RECEPT. - SALES</t>
  </si>
  <si>
    <t xml:space="preserve">POWER DROP #4 - REPTILE </t>
  </si>
  <si>
    <t>POWER DROP #6 - BIRD</t>
  </si>
  <si>
    <t>POWER DROP #3 - SHO3</t>
  </si>
  <si>
    <t>POWER DROP #3 - PLANT</t>
  </si>
  <si>
    <t>ASSOC. RES. - VENDING</t>
  </si>
  <si>
    <t>ASSOC. RES. - FRIDGE</t>
  </si>
  <si>
    <t>ASSOC. RES. - MICROWAVE</t>
  </si>
  <si>
    <t>ASSOC. RES. RECEPT.</t>
  </si>
  <si>
    <t>TURTLE TANK RECEPT.</t>
  </si>
  <si>
    <t>DRYING AREA 115</t>
  </si>
  <si>
    <t xml:space="preserve"> DRYER RECEPT.</t>
  </si>
  <si>
    <t>MOBILE DRYER RECEPT.</t>
  </si>
  <si>
    <t>EXHAUST FAN EF-4 (.06 BHP)</t>
  </si>
  <si>
    <t>EXHAUST FAN EF-3 (.20 BHP)</t>
  </si>
  <si>
    <t>SALON CHECK-IN I.G. RECEPT.</t>
  </si>
  <si>
    <t>SALON CHECK-IN RECEPT.</t>
  </si>
  <si>
    <t>HALLWAY RECEPT.</t>
  </si>
  <si>
    <t xml:space="preserve"> TAG MACHINE</t>
  </si>
  <si>
    <t>RECIRC. PUMP RP-1</t>
  </si>
  <si>
    <t>COPY/EQUIP. I.G. RECEPT.</t>
  </si>
  <si>
    <t>MANAGERS OFFICE I.G. RECEPT.</t>
  </si>
  <si>
    <t>COPY/EQUIP.  RECEPT.</t>
  </si>
  <si>
    <t>MANAGERS OFFICE RECEPT.</t>
  </si>
  <si>
    <t xml:space="preserve"> BIRD DETERRENT</t>
  </si>
  <si>
    <t>CHECKSTAND I.G. RECEPT.</t>
  </si>
  <si>
    <t>EXHAUST FAN EF-1 (.07 BHP)</t>
  </si>
  <si>
    <t>MUSAK SYSTEM</t>
  </si>
  <si>
    <t>FIRE ALARM (PAINT RED)</t>
  </si>
  <si>
    <t>FRONT SECURITY RECEPT.</t>
  </si>
  <si>
    <t>AUTO DOOR</t>
  </si>
  <si>
    <t>BOPIS CLOSET RECEPT.</t>
  </si>
  <si>
    <t>BOPIS UNIT - FRONT CASH</t>
  </si>
  <si>
    <t>FRONT P.O.S. RECEPT.</t>
  </si>
  <si>
    <t>NATURAL FREEZER</t>
  </si>
  <si>
    <t>NATURALCOOLER</t>
  </si>
  <si>
    <t>DOCK LEVELLER</t>
  </si>
  <si>
    <t>HOLDING RM. #1 GFI RECEPT.</t>
  </si>
  <si>
    <t>HOLDING RM. #2 GFI RECEPT.</t>
  </si>
  <si>
    <t>FISH PREP. FRIDGE</t>
  </si>
  <si>
    <t>MASTER BLASTER RECEPT.</t>
  </si>
  <si>
    <t>SALON RECEPT.</t>
  </si>
  <si>
    <t>WASHROOM GFI RECEPT.</t>
  </si>
  <si>
    <t>EXHAUST FAN EF-2 (.46 BHP)</t>
  </si>
  <si>
    <t>EXTERIOR RECEPT.</t>
  </si>
  <si>
    <t>RTU RECEPT. (GFI/WP)</t>
  </si>
  <si>
    <t>Amp</t>
  </si>
  <si>
    <t>Watts</t>
  </si>
  <si>
    <t>Mike F. Info Only</t>
  </si>
  <si>
    <t>POWER DROP #4 - REP. FEED.</t>
  </si>
  <si>
    <t>ASSOC. RES. - COUNT. RECEPT.</t>
  </si>
  <si>
    <t>FISH FILTRATION RECEPT.</t>
  </si>
  <si>
    <t>WASH. DOOR OPER. &amp; CALL SYS.</t>
  </si>
  <si>
    <t>FRONT SIGN (GROOMING ETC.)</t>
  </si>
  <si>
    <t>LOAD X 125% CEC 8-104 CONTINUOUS</t>
  </si>
  <si>
    <t>LOAD X 100%  CEC 8-104 NON-CONT.</t>
  </si>
  <si>
    <t xml:space="preserve">10KVA + 50% REMAINDER </t>
  </si>
  <si>
    <t>0 NONCOINCIDENTAL LOADS</t>
  </si>
  <si>
    <t>600V</t>
  </si>
  <si>
    <t>FC</t>
  </si>
  <si>
    <t>600V FEED</t>
  </si>
  <si>
    <t xml:space="preserve">3.4%Z MAXIMUM, CONTACT ENGINEER FOR RECALCULATION IF LESS. 
</t>
  </si>
  <si>
    <t>L</t>
  </si>
  <si>
    <r>
      <t xml:space="preserve">REQUIRED FEATURES:
</t>
    </r>
    <r>
      <rPr>
        <b/>
        <sz val="9"/>
        <rFont val="Arial"/>
        <family val="2"/>
      </rPr>
      <t xml:space="preserve">A. ALUMINUM BUSSING, COPPER GROUND
B. PROVIDE WITH ISOLATED GROUND BUS
</t>
    </r>
  </si>
  <si>
    <r>
      <t xml:space="preserve">REQUIRED FEATURES:
</t>
    </r>
    <r>
      <rPr>
        <b/>
        <sz val="9"/>
        <rFont val="Arial"/>
        <family val="2"/>
      </rPr>
      <t xml:space="preserve">A.  ALUMINUM BUSSING, COPPER GROUND
B. PROVIDE WITH ISOLATED GROUND BUS
</t>
    </r>
  </si>
  <si>
    <t>400A FRAME MOBILE GEN BREAKER W/ MECH INTERLOCK &amp; AUX. SW</t>
  </si>
  <si>
    <r>
      <t>REQUIRED FEATURES:</t>
    </r>
    <r>
      <rPr>
        <b/>
        <sz val="10"/>
        <rFont val="Arial"/>
        <family val="2"/>
      </rPr>
      <t xml:space="preserve">
A. ALUMINUM BUSSING, COPPER GROUND
B. SERVICE ENTRANCE RATED
C. MCB TO BE PROVIDED WITH MECHANICAL KIRK-KEY INTERLOCKED WITH MOBILE GENERATOR.                                                                            D. BREAKERS FOR RTU'S ARE TO BE 'HACR' RATED.</t>
    </r>
  </si>
  <si>
    <t>H</t>
  </si>
  <si>
    <t>G</t>
  </si>
  <si>
    <t>C/G</t>
  </si>
  <si>
    <t>COPY/EQUIP I.G. SERVER RACK</t>
  </si>
  <si>
    <t>L/*</t>
  </si>
  <si>
    <t>POWER DROP #7  - FRONT POS</t>
  </si>
  <si>
    <t>LIGHTS - SALON/BATHING/WASHROOMS</t>
  </si>
  <si>
    <t xml:space="preserve">POWER DROP #1 - BETTA </t>
  </si>
  <si>
    <t>POWER DROP #2 - LG. AQUA.</t>
  </si>
  <si>
    <t>RTU-1 (6 TONS)</t>
  </si>
  <si>
    <t>RTU-1 6 TONS)</t>
  </si>
  <si>
    <t>MANAGER/VAULT RM. 104</t>
  </si>
  <si>
    <r>
      <t>XFMR:</t>
    </r>
    <r>
      <rPr>
        <b/>
        <sz val="9"/>
        <color indexed="48"/>
        <rFont val="Arial"/>
        <family val="2"/>
      </rPr>
      <t xml:space="preserve"> </t>
    </r>
    <r>
      <rPr>
        <b/>
        <sz val="9"/>
        <color indexed="12"/>
        <rFont val="Arial"/>
        <family val="2"/>
      </rPr>
      <t>T1</t>
    </r>
  </si>
  <si>
    <t>600A RATED</t>
  </si>
  <si>
    <t>PANEL 'LA'</t>
  </si>
  <si>
    <t>PANEL 'LB'</t>
  </si>
  <si>
    <t>PANEL 'GA'</t>
  </si>
  <si>
    <t>PANEL 'FC'</t>
  </si>
  <si>
    <r>
      <t>REQUIRED FEATURES:</t>
    </r>
    <r>
      <rPr>
        <b/>
        <sz val="10"/>
        <rFont val="Arial"/>
        <family val="2"/>
      </rPr>
      <t xml:space="preserve">
A. ALUMINUM BUSSING, COPPER GROUND
                                            </t>
    </r>
  </si>
  <si>
    <t>DRINKING FOUNTAIN: EWC-1</t>
  </si>
  <si>
    <t>BOOSTER PUMP DBP-1</t>
  </si>
  <si>
    <t>RTU-6 (7.5 TONS)</t>
  </si>
  <si>
    <t>RTU-5 (6 TONS)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</si>
</sst>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4">
    <numFmt numFmtId="164" formatCode="0.0"/>
    <numFmt numFmtId="165" formatCode="0.000"/>
    <numFmt numFmtId="166" formatCode="0.00&quot;KVA&quot;"/>
    <numFmt numFmtId="167" formatCode="##.0&quot;A&quot;"/>
    <numFmt numFmtId="168" formatCode="0&quot;A&quot;"/>
    <numFmt numFmtId="169" formatCode="0.0&quot;KVA&quot;"/>
    <numFmt numFmtId="170" formatCode="#,##0&quot;A&quot;"/>
    <numFmt numFmtId="171" formatCode="0.0&quot; KVA&quot;"/>
    <numFmt numFmtId="172" formatCode="0.0&quot;A&quot;"/>
    <numFmt numFmtId="173" formatCode="#,#00&quot;FT&quot;"/>
    <numFmt numFmtId="174" formatCode="#,#00&quot;A&quot;"/>
    <numFmt numFmtId="175" formatCode="#,000&quot; FT/OHMS&quot;"/>
    <numFmt numFmtId="176" formatCode="#.##&quot;%&quot;"/>
    <numFmt numFmtId="177" formatCode="#,#00&quot;V&quot;"/>
    <numFmt numFmtId="178" formatCode="#,#00&quot;KVA&quot;"/>
    <numFmt numFmtId="179" formatCode="#,#00.#&quot;KVA&quot;"/>
    <numFmt numFmtId="180" formatCode="0&quot;KAIC&quot;"/>
    <numFmt numFmtId="181" formatCode="#,#00.0&quot;KVA&quot;"/>
    <numFmt numFmtId="182" formatCode="0,000&quot;A AVAILABLE FAULT&quot;"/>
    <numFmt numFmtId="183" formatCode="0&quot;V&quot;"/>
    <numFmt numFmtId="184" formatCode="0&quot;PHASE&quot;"/>
    <numFmt numFmtId="185" formatCode="0&quot;KVA&quot;"/>
    <numFmt numFmtId="186" formatCode="#.#&quot;%Z&quot;"/>
    <numFmt numFmtId="187" formatCode="#,##0.0"/>
    <numFmt numFmtId="188" formatCode="#,###&quot;A&quot;"/>
    <numFmt numFmtId="189" formatCode="0&quot;KA&quot;"/>
    <numFmt numFmtId="190" formatCode="0.000&quot; OHMS/K-FT&quot;"/>
    <numFmt numFmtId="191" formatCode="0&quot;FT&quot;"/>
    <numFmt numFmtId="192" formatCode="#,##0\ &quot;FT&quot;"/>
    <numFmt numFmtId="193" formatCode="0.00&quot; V&quot;"/>
    <numFmt numFmtId="194" formatCode="0.0000"/>
    <numFmt numFmtId="195" formatCode="0.00000"/>
    <numFmt numFmtId="196" formatCode="0&quot; AWG&quot;"/>
    <numFmt numFmtId="197" formatCode="0&quot; SETS&quot;"/>
    <numFmt numFmtId="198" formatCode="0.000000"/>
    <numFmt numFmtId="199" formatCode="0.000&quot; V&quot;"/>
    <numFmt numFmtId="200" formatCode="0.000&quot; OHM&quot;"/>
    <numFmt numFmtId="201" formatCode="&quot;IF LENGTH IS LESS THAN &quot;#,###&quot; FT, USE FEEDER ABOVE&quot;"/>
    <numFmt numFmtId="202" formatCode="0&quot; KVA&quot;"/>
    <numFmt numFmtId="203" formatCode="0&quot; A&quot;"/>
    <numFmt numFmtId="204" formatCode="0.0&quot; A&quot;"/>
    <numFmt numFmtId="205" formatCode="0.00000000000000000000000"/>
    <numFmt numFmtId="206" formatCode="&quot;LOAD&quot;\ 0&quot; KVA&quot;"/>
    <numFmt numFmtId="207" formatCode="#,###&quot; KA&quot;"/>
    <numFmt numFmtId="208" formatCode="#,###.0&quot;KA&quot;"/>
    <numFmt numFmtId="209" formatCode="0.0&quot;KA&quot;"/>
    <numFmt numFmtId="210" formatCode="&quot;#&quot;0"/>
    <numFmt numFmtId="211" formatCode="0.000&quot; OHM/K-FT&quot;"/>
    <numFmt numFmtId="212" formatCode="#,##0&quot; FT&quot;"/>
    <numFmt numFmtId="213" formatCode="0.0000&quot; OHM&quot;"/>
    <numFmt numFmtId="214" formatCode="#,##0&quot; A&quot;"/>
    <numFmt numFmtId="215" formatCode="#,##0.00&quot; V&quot;"/>
    <numFmt numFmtId="216" formatCode="#,##0&quot; V&quot;"/>
    <numFmt numFmtId="217" formatCode="&quot;RATED&quot;\ 0.0&quot; KVA&quot;"/>
  </numFmts>
  <fonts count="35" x14ac:knownFonts="1">
    <font>
      <sz val="10"/>
      <name val="Arial"/>
    </font>
    <font>
      <sz val="10"/>
      <name val="Arial"/>
      <family val="2"/>
    </font>
    <font>
      <sz val="8"/>
      <name val="Arial"/>
      <family val="2"/>
    </font>
    <font>
      <b/>
      <sz val="10"/>
      <name val="Arial"/>
      <family val="2"/>
    </font>
    <font>
      <b/>
      <sz val="9"/>
      <name val="Arial"/>
      <family val="2"/>
    </font>
    <font>
      <b/>
      <u/>
      <sz val="14"/>
      <name val="Arial"/>
      <family val="2"/>
    </font>
    <font>
      <b/>
      <sz val="16"/>
      <name val="Arial"/>
      <family val="2"/>
    </font>
    <font>
      <sz val="10"/>
      <name val="Arial"/>
      <family val="2"/>
    </font>
    <font>
      <b/>
      <sz val="12"/>
      <name val="Arial"/>
      <family val="2"/>
    </font>
    <font>
      <b/>
      <sz val="10"/>
      <name val="GreekS"/>
    </font>
    <font>
      <sz val="12"/>
      <name val="Arial"/>
      <family val="2"/>
    </font>
    <font>
      <b/>
      <u/>
      <sz val="10"/>
      <name val="Arial"/>
      <family val="2"/>
    </font>
    <font>
      <b/>
      <sz val="10"/>
      <color indexed="12"/>
      <name val="Arial"/>
      <family val="2"/>
    </font>
    <font>
      <b/>
      <u/>
      <sz val="11"/>
      <name val="Arial"/>
      <family val="2"/>
    </font>
    <font>
      <b/>
      <sz val="11"/>
      <name val="Arial"/>
      <family val="2"/>
    </font>
    <font>
      <b/>
      <sz val="10"/>
      <color indexed="30"/>
      <name val="Arial"/>
      <family val="2"/>
    </font>
    <font>
      <b/>
      <sz val="10"/>
      <color indexed="12"/>
      <name val="Arial"/>
      <family val="2"/>
    </font>
    <font>
      <b/>
      <sz val="10"/>
      <name val="Arial Black"/>
      <family val="2"/>
    </font>
    <font>
      <u/>
      <sz val="10"/>
      <name val="Arial"/>
      <family val="2"/>
    </font>
    <font>
      <sz val="10"/>
      <name val="Arial Black"/>
      <family val="2"/>
    </font>
    <font>
      <b/>
      <sz val="9"/>
      <color indexed="12"/>
      <name val="Arial"/>
      <family val="2"/>
    </font>
    <font>
      <b/>
      <sz val="14"/>
      <color indexed="10"/>
      <name val="Arial"/>
      <family val="2"/>
    </font>
    <font>
      <b/>
      <sz val="12"/>
      <color indexed="10"/>
      <name val="Arial"/>
      <family val="2"/>
    </font>
    <font>
      <b/>
      <sz val="9"/>
      <color indexed="48"/>
      <name val="Arial"/>
      <family val="2"/>
    </font>
    <font>
      <b/>
      <sz val="14"/>
      <name val="Arial"/>
      <family val="2"/>
    </font>
    <font>
      <b/>
      <sz val="11"/>
      <color indexed="10"/>
      <name val="Arial"/>
      <family val="2"/>
    </font>
    <font>
      <sz val="14"/>
      <color indexed="12"/>
      <name val="Arial"/>
      <family val="2"/>
    </font>
    <font>
      <sz val="14"/>
      <name val="Arial"/>
      <family val="2"/>
    </font>
    <font>
      <sz val="10"/>
      <color indexed="10"/>
      <name val="Arial"/>
      <family val="2"/>
    </font>
    <font>
      <b/>
      <sz val="9"/>
      <color indexed="10"/>
      <name val="Arial"/>
      <family val="2"/>
    </font>
    <font>
      <b/>
      <u/>
      <sz val="9"/>
      <name val="Arial"/>
      <family val="2"/>
    </font>
    <font>
      <sz val="10"/>
      <name val="Arial"/>
      <family val="2"/>
    </font>
    <font>
      <sz val="10"/>
      <color rgb="FF000000"/>
      <name val="Arial"/>
      <family val="2"/>
    </font>
    <font>
      <b/>
      <sz val="8"/>
      <name val="Arial"/>
      <family val="2"/>
    </font>
    <font>
      <b/>
      <sz val="8"/>
      <color indexed="10"/>
      <name val="Arial"/>
      <family val="2"/>
    </font>
  </fonts>
  <fills count="10">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40"/>
        <bgColor indexed="64"/>
      </patternFill>
    </fill>
    <fill>
      <patternFill patternType="solid">
        <fgColor indexed="51"/>
        <bgColor indexed="64"/>
      </patternFill>
    </fill>
    <fill>
      <patternFill patternType="solid">
        <fgColor indexed="15"/>
        <bgColor indexed="64"/>
      </patternFill>
    </fill>
    <fill>
      <patternFill patternType="solid">
        <fgColor rgb="FFFFC000"/>
        <bgColor indexed="64"/>
      </patternFill>
    </fill>
    <fill>
      <patternFill patternType="solid">
        <fgColor theme="4" tint="0.59999389629810485"/>
        <bgColor indexed="64"/>
      </patternFill>
    </fill>
    <fill>
      <patternFill patternType="solid">
        <fgColor rgb="FFFFFF00"/>
        <bgColor indexed="64"/>
      </patternFill>
    </fill>
  </fills>
  <borders count="9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ck">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medium">
        <color indexed="64"/>
      </right>
      <top style="medium">
        <color indexed="64"/>
      </top>
      <bottom/>
      <diagonal/>
    </border>
    <border>
      <left/>
      <right style="medium">
        <color indexed="64"/>
      </right>
      <top/>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diagonal/>
    </border>
    <border>
      <left style="medium">
        <color indexed="64"/>
      </left>
      <right/>
      <top/>
      <bottom style="medium">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ck">
        <color indexed="64"/>
      </left>
      <right style="medium">
        <color indexed="64"/>
      </right>
      <top style="thin">
        <color indexed="64"/>
      </top>
      <bottom/>
      <diagonal/>
    </border>
    <border>
      <left style="medium">
        <color indexed="64"/>
      </left>
      <right style="thick">
        <color indexed="64"/>
      </right>
      <top style="thin">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thick">
        <color indexed="64"/>
      </left>
      <right style="medium">
        <color indexed="64"/>
      </right>
      <top/>
      <bottom style="thin">
        <color indexed="64"/>
      </bottom>
      <diagonal/>
    </border>
    <border>
      <left style="medium">
        <color indexed="64"/>
      </left>
      <right style="thick">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ck">
        <color indexed="64"/>
      </left>
      <right/>
      <top style="thick">
        <color indexed="64"/>
      </top>
      <bottom style="thin">
        <color indexed="64"/>
      </bottom>
      <diagonal/>
    </border>
    <border>
      <left style="medium">
        <color indexed="64"/>
      </left>
      <right/>
      <top style="thick">
        <color indexed="64"/>
      </top>
      <bottom style="thin">
        <color indexed="64"/>
      </bottom>
      <diagonal/>
    </border>
    <border>
      <left/>
      <right/>
      <top style="thick">
        <color indexed="64"/>
      </top>
      <bottom style="thin">
        <color indexed="64"/>
      </bottom>
      <diagonal/>
    </border>
    <border>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top style="thick">
        <color indexed="64"/>
      </top>
      <bottom style="thin">
        <color indexed="64"/>
      </bottom>
      <diagonal/>
    </border>
    <border>
      <left/>
      <right style="medium">
        <color indexed="64"/>
      </right>
      <top style="thick">
        <color indexed="64"/>
      </top>
      <bottom style="thin">
        <color indexed="64"/>
      </bottom>
      <diagonal/>
    </border>
    <border>
      <left style="medium">
        <color indexed="64"/>
      </left>
      <right style="thick">
        <color indexed="64"/>
      </right>
      <top style="thick">
        <color indexed="64"/>
      </top>
      <bottom style="thin">
        <color indexed="64"/>
      </bottom>
      <diagonal/>
    </border>
    <border>
      <left style="thick">
        <color indexed="64"/>
      </left>
      <right/>
      <top style="thin">
        <color indexed="64"/>
      </top>
      <bottom style="thin">
        <color indexed="64"/>
      </bottom>
      <diagonal/>
    </border>
    <border>
      <left style="medium">
        <color indexed="64"/>
      </left>
      <right style="thick">
        <color indexed="64"/>
      </right>
      <top style="thin">
        <color indexed="64"/>
      </top>
      <bottom style="thin">
        <color indexed="64"/>
      </bottom>
      <diagonal/>
    </border>
    <border>
      <left style="thick">
        <color indexed="64"/>
      </left>
      <right style="medium">
        <color indexed="64"/>
      </right>
      <top/>
      <bottom style="medium">
        <color indexed="64"/>
      </bottom>
      <diagonal/>
    </border>
    <border>
      <left style="medium">
        <color indexed="64"/>
      </left>
      <right style="thick">
        <color indexed="64"/>
      </right>
      <top/>
      <bottom style="medium">
        <color indexed="64"/>
      </bottom>
      <diagonal/>
    </border>
    <border>
      <left style="thick">
        <color indexed="64"/>
      </left>
      <right/>
      <top/>
      <bottom style="thin">
        <color indexed="64"/>
      </bottom>
      <diagonal/>
    </border>
    <border>
      <left/>
      <right style="thick">
        <color indexed="64"/>
      </right>
      <top/>
      <bottom style="thin">
        <color indexed="64"/>
      </bottom>
      <diagonal/>
    </border>
    <border>
      <left/>
      <right style="thick">
        <color indexed="64"/>
      </right>
      <top style="thin">
        <color indexed="64"/>
      </top>
      <bottom style="thin">
        <color indexed="64"/>
      </bottom>
      <diagonal/>
    </border>
    <border>
      <left style="thick">
        <color indexed="64"/>
      </left>
      <right/>
      <top/>
      <bottom/>
      <diagonal/>
    </border>
    <border>
      <left/>
      <right style="thick">
        <color indexed="64"/>
      </right>
      <top/>
      <bottom/>
      <diagonal/>
    </border>
    <border>
      <left style="thick">
        <color indexed="64"/>
      </left>
      <right/>
      <top style="medium">
        <color indexed="64"/>
      </top>
      <bottom style="thick">
        <color indexed="64"/>
      </bottom>
      <diagonal/>
    </border>
    <border>
      <left/>
      <right/>
      <top style="medium">
        <color indexed="64"/>
      </top>
      <bottom style="thick">
        <color indexed="64"/>
      </bottom>
      <diagonal/>
    </border>
    <border>
      <left/>
      <right style="thick">
        <color indexed="64"/>
      </right>
      <top style="medium">
        <color indexed="64"/>
      </top>
      <bottom style="thick">
        <color indexed="64"/>
      </bottom>
      <diagonal/>
    </border>
    <border>
      <left style="thick">
        <color indexed="64"/>
      </left>
      <right style="medium">
        <color indexed="64"/>
      </right>
      <top style="thick">
        <color indexed="64"/>
      </top>
      <bottom/>
      <diagonal/>
    </border>
    <border>
      <left style="medium">
        <color indexed="64"/>
      </left>
      <right style="thick">
        <color indexed="64"/>
      </right>
      <top style="thick">
        <color indexed="64"/>
      </top>
      <bottom/>
      <diagonal/>
    </border>
    <border>
      <left style="medium">
        <color indexed="64"/>
      </left>
      <right style="medium">
        <color indexed="64"/>
      </right>
      <top style="thin">
        <color indexed="64"/>
      </top>
      <bottom/>
      <diagonal/>
    </border>
  </borders>
  <cellStyleXfs count="3">
    <xf numFmtId="0" fontId="0" fillId="0" borderId="0"/>
    <xf numFmtId="9" fontId="1" fillId="0" borderId="0" applyFont="0" applyFill="0" applyBorder="0" applyAlignment="0" applyProtection="0"/>
    <xf numFmtId="9" fontId="31" fillId="0" borderId="0" applyFont="0" applyFill="0" applyBorder="0" applyAlignment="0" applyProtection="0"/>
  </cellStyleXfs>
  <cellXfs count="613">
    <xf numFmtId="0" fontId="0" fillId="0" borderId="0" xfId="0"/>
    <xf numFmtId="164" fontId="0" fillId="0" borderId="0" xfId="0" applyNumberFormat="1"/>
    <xf numFmtId="0" fontId="4" fillId="0" borderId="1" xfId="0" applyFont="1" applyBorder="1" applyAlignment="1">
      <alignment horizontal="center" vertical="center"/>
    </xf>
    <xf numFmtId="164" fontId="4" fillId="0" borderId="1" xfId="0" applyNumberFormat="1" applyFont="1" applyBorder="1" applyAlignment="1">
      <alignment horizontal="center" vertical="center"/>
    </xf>
    <xf numFmtId="0" fontId="4" fillId="0" borderId="1" xfId="0" applyFont="1" applyBorder="1" applyAlignment="1">
      <alignment horizontal="center"/>
    </xf>
    <xf numFmtId="0" fontId="3" fillId="0" borderId="1" xfId="0" applyFont="1" applyBorder="1" applyAlignment="1">
      <alignment horizontal="center" vertical="center" wrapText="1"/>
    </xf>
    <xf numFmtId="166" fontId="3" fillId="0" borderId="1" xfId="0" applyNumberFormat="1" applyFont="1" applyBorder="1" applyAlignment="1">
      <alignment horizontal="center" vertical="center" wrapText="1"/>
    </xf>
    <xf numFmtId="0" fontId="0" fillId="0" borderId="0" xfId="0" applyAlignment="1">
      <alignment horizontal="center"/>
    </xf>
    <xf numFmtId="0" fontId="7" fillId="0" borderId="0" xfId="0" applyFont="1"/>
    <xf numFmtId="17" fontId="0" fillId="0" borderId="0" xfId="0" quotePrefix="1" applyNumberFormat="1" applyAlignment="1">
      <alignment horizontal="center"/>
    </xf>
    <xf numFmtId="0" fontId="3" fillId="0" borderId="1" xfId="0" applyFont="1" applyBorder="1" applyAlignment="1">
      <alignment horizontal="center"/>
    </xf>
    <xf numFmtId="0" fontId="0" fillId="0" borderId="2" xfId="0" applyBorder="1" applyAlignment="1">
      <alignment horizontal="center" vertical="center"/>
    </xf>
    <xf numFmtId="0" fontId="0" fillId="0" borderId="0" xfId="0" applyAlignment="1">
      <alignment vertical="center"/>
    </xf>
    <xf numFmtId="0" fontId="0" fillId="0" borderId="0" xfId="0" quotePrefix="1" applyAlignment="1">
      <alignment horizontal="center"/>
    </xf>
    <xf numFmtId="0" fontId="0" fillId="0" borderId="0" xfId="0" applyAlignment="1">
      <alignment horizontal="center" wrapText="1"/>
    </xf>
    <xf numFmtId="175" fontId="0" fillId="0" borderId="0" xfId="0" applyNumberFormat="1" applyAlignment="1">
      <alignment horizontal="center"/>
    </xf>
    <xf numFmtId="176" fontId="0" fillId="0" borderId="0" xfId="0" applyNumberFormat="1" applyAlignment="1">
      <alignment horizontal="center"/>
    </xf>
    <xf numFmtId="177" fontId="0" fillId="0" borderId="0" xfId="0" applyNumberFormat="1" applyAlignment="1">
      <alignment horizontal="center"/>
    </xf>
    <xf numFmtId="178" fontId="0" fillId="0" borderId="0" xfId="0" applyNumberFormat="1" applyAlignment="1">
      <alignment horizontal="center"/>
    </xf>
    <xf numFmtId="174" fontId="0" fillId="0" borderId="0" xfId="0" applyNumberFormat="1" applyAlignment="1">
      <alignment horizontal="center"/>
    </xf>
    <xf numFmtId="174" fontId="0" fillId="0" borderId="0" xfId="0" applyNumberFormat="1"/>
    <xf numFmtId="177" fontId="0" fillId="0" borderId="3" xfId="0" applyNumberFormat="1" applyBorder="1" applyAlignment="1">
      <alignment horizontal="center"/>
    </xf>
    <xf numFmtId="0" fontId="0" fillId="0" borderId="3" xfId="0" applyBorder="1" applyAlignment="1">
      <alignment horizontal="center"/>
    </xf>
    <xf numFmtId="178" fontId="0" fillId="0" borderId="3" xfId="0" applyNumberFormat="1" applyBorder="1" applyAlignment="1">
      <alignment horizontal="center"/>
    </xf>
    <xf numFmtId="174" fontId="0" fillId="0" borderId="3" xfId="0" applyNumberFormat="1" applyBorder="1" applyAlignment="1">
      <alignment horizontal="center"/>
    </xf>
    <xf numFmtId="176" fontId="0" fillId="0" borderId="3" xfId="0" applyNumberFormat="1" applyBorder="1" applyAlignment="1">
      <alignment horizontal="center"/>
    </xf>
    <xf numFmtId="179" fontId="0" fillId="0" borderId="0" xfId="0" applyNumberFormat="1" applyAlignment="1">
      <alignment horizontal="center"/>
    </xf>
    <xf numFmtId="0" fontId="0" fillId="0" borderId="1" xfId="0" applyBorder="1" applyAlignment="1">
      <alignment horizontal="center" vertical="center"/>
    </xf>
    <xf numFmtId="0" fontId="0" fillId="0" borderId="0" xfId="0" applyAlignment="1">
      <alignment horizontal="center" vertical="center"/>
    </xf>
    <xf numFmtId="0" fontId="7" fillId="0" borderId="1" xfId="0" applyFont="1" applyBorder="1" applyAlignment="1">
      <alignment horizontal="center" vertical="center"/>
    </xf>
    <xf numFmtId="1" fontId="0" fillId="0" borderId="1" xfId="0" applyNumberFormat="1" applyBorder="1" applyAlignment="1">
      <alignment horizontal="center" vertical="center"/>
    </xf>
    <xf numFmtId="0" fontId="7" fillId="0" borderId="0" xfId="0" applyFont="1" applyAlignment="1">
      <alignment vertical="center"/>
    </xf>
    <xf numFmtId="0" fontId="0" fillId="0" borderId="0" xfId="0" applyAlignment="1">
      <alignment vertical="center" wrapText="1"/>
    </xf>
    <xf numFmtId="0" fontId="7" fillId="0" borderId="0" xfId="0" applyFont="1" applyAlignment="1">
      <alignment vertical="center" wrapText="1"/>
    </xf>
    <xf numFmtId="1" fontId="0" fillId="0" borderId="0" xfId="0" applyNumberFormat="1" applyAlignment="1">
      <alignment vertical="center"/>
    </xf>
    <xf numFmtId="0" fontId="4" fillId="0" borderId="1" xfId="0" applyFont="1" applyBorder="1" applyAlignment="1">
      <alignment horizontal="center" vertical="center" wrapText="1"/>
    </xf>
    <xf numFmtId="0" fontId="9" fillId="2" borderId="1" xfId="0" applyFont="1" applyFill="1" applyBorder="1" applyAlignment="1">
      <alignment horizontal="center" vertical="center"/>
    </xf>
    <xf numFmtId="0" fontId="4" fillId="0" borderId="4" xfId="0" applyFont="1" applyBorder="1" applyAlignment="1">
      <alignment horizontal="center"/>
    </xf>
    <xf numFmtId="164" fontId="3" fillId="0" borderId="1" xfId="0" applyNumberFormat="1" applyFont="1" applyBorder="1" applyAlignment="1">
      <alignment horizontal="center"/>
    </xf>
    <xf numFmtId="0" fontId="0" fillId="0" borderId="0" xfId="0" applyAlignment="1">
      <alignment horizontal="left" vertical="center"/>
    </xf>
    <xf numFmtId="0" fontId="0" fillId="0" borderId="0" xfId="0" quotePrefix="1" applyAlignment="1">
      <alignment vertical="center"/>
    </xf>
    <xf numFmtId="164" fontId="4" fillId="0" borderId="5" xfId="0" applyNumberFormat="1" applyFont="1" applyBorder="1" applyAlignment="1">
      <alignment horizontal="center" vertical="center"/>
    </xf>
    <xf numFmtId="181" fontId="0" fillId="0" borderId="0" xfId="0" applyNumberFormat="1" applyAlignment="1">
      <alignment horizontal="center"/>
    </xf>
    <xf numFmtId="176" fontId="0" fillId="0" borderId="6" xfId="0" applyNumberFormat="1" applyBorder="1" applyAlignment="1">
      <alignment horizontal="center"/>
    </xf>
    <xf numFmtId="0" fontId="3" fillId="0" borderId="7" xfId="0" applyFont="1" applyBorder="1" applyAlignment="1">
      <alignment horizontal="center" vertical="center" wrapText="1"/>
    </xf>
    <xf numFmtId="0" fontId="4" fillId="0" borderId="8" xfId="0" applyFont="1" applyBorder="1" applyAlignment="1">
      <alignment horizontal="center" vertical="center"/>
    </xf>
    <xf numFmtId="0" fontId="4" fillId="0" borderId="8" xfId="0" applyFont="1" applyBorder="1"/>
    <xf numFmtId="0" fontId="4" fillId="0" borderId="7" xfId="0" applyFont="1" applyBorder="1" applyAlignment="1">
      <alignment horizontal="left"/>
    </xf>
    <xf numFmtId="0" fontId="4" fillId="0" borderId="9" xfId="0" applyFont="1" applyBorder="1"/>
    <xf numFmtId="0" fontId="4" fillId="0" borderId="7" xfId="0" applyFont="1" applyBorder="1" applyAlignment="1">
      <alignment horizontal="left" wrapText="1"/>
    </xf>
    <xf numFmtId="0" fontId="0" fillId="0" borderId="10" xfId="0" applyBorder="1"/>
    <xf numFmtId="0" fontId="3" fillId="0" borderId="8" xfId="0" applyFont="1" applyBorder="1" applyAlignment="1">
      <alignment horizontal="center"/>
    </xf>
    <xf numFmtId="0" fontId="3" fillId="0" borderId="7" xfId="0" applyFont="1" applyBorder="1" applyAlignment="1">
      <alignment horizontal="left"/>
    </xf>
    <xf numFmtId="0" fontId="3" fillId="0" borderId="8" xfId="0" applyFont="1" applyBorder="1"/>
    <xf numFmtId="0" fontId="4" fillId="0" borderId="7" xfId="0" applyFont="1" applyBorder="1" applyAlignment="1">
      <alignment horizontal="center" vertical="center"/>
    </xf>
    <xf numFmtId="164" fontId="4" fillId="0" borderId="8" xfId="0" applyNumberFormat="1" applyFont="1" applyBorder="1" applyAlignment="1">
      <alignment horizontal="center" vertical="center"/>
    </xf>
    <xf numFmtId="164" fontId="4" fillId="0" borderId="7" xfId="0" applyNumberFormat="1" applyFont="1" applyBorder="1" applyAlignment="1">
      <alignment horizontal="center" vertical="center"/>
    </xf>
    <xf numFmtId="164" fontId="4" fillId="0" borderId="11" xfId="0" applyNumberFormat="1" applyFont="1" applyBorder="1" applyAlignment="1">
      <alignment horizontal="center" vertical="center"/>
    </xf>
    <xf numFmtId="164" fontId="4" fillId="0" borderId="12" xfId="0" applyNumberFormat="1" applyFont="1" applyBorder="1" applyAlignment="1">
      <alignment horizontal="center" vertical="center"/>
    </xf>
    <xf numFmtId="0" fontId="3" fillId="0" borderId="14" xfId="0" applyFont="1" applyBorder="1" applyAlignment="1">
      <alignment horizontal="center" vertical="center"/>
    </xf>
    <xf numFmtId="0" fontId="0" fillId="0" borderId="14" xfId="0" applyBorder="1" applyAlignment="1">
      <alignment horizontal="center" vertical="center"/>
    </xf>
    <xf numFmtId="0" fontId="0" fillId="0" borderId="14" xfId="0" applyBorder="1" applyAlignment="1">
      <alignment vertical="center"/>
    </xf>
    <xf numFmtId="0" fontId="0" fillId="0" borderId="15" xfId="0" applyBorder="1" applyAlignment="1">
      <alignment horizontal="center" vertical="center"/>
    </xf>
    <xf numFmtId="0" fontId="0" fillId="0" borderId="15" xfId="0" applyBorder="1" applyAlignment="1">
      <alignment vertical="center"/>
    </xf>
    <xf numFmtId="0" fontId="4" fillId="0" borderId="8" xfId="0" applyFont="1" applyBorder="1" applyAlignment="1">
      <alignment horizontal="center" vertical="center" wrapText="1"/>
    </xf>
    <xf numFmtId="0" fontId="4" fillId="0" borderId="7" xfId="0" applyFont="1" applyBorder="1" applyAlignment="1">
      <alignment horizontal="center" vertical="center" wrapText="1"/>
    </xf>
    <xf numFmtId="0" fontId="3" fillId="0" borderId="8" xfId="0" applyFont="1" applyBorder="1" applyAlignment="1">
      <alignment horizontal="center" vertical="center" wrapText="1"/>
    </xf>
    <xf numFmtId="167" fontId="3" fillId="0" borderId="1" xfId="0" applyNumberFormat="1" applyFont="1" applyBorder="1" applyAlignment="1">
      <alignment horizontal="center" vertical="center" wrapText="1"/>
    </xf>
    <xf numFmtId="168" fontId="3" fillId="0" borderId="1" xfId="0" applyNumberFormat="1" applyFont="1" applyBorder="1" applyAlignment="1">
      <alignment horizontal="center" vertical="center" wrapText="1"/>
    </xf>
    <xf numFmtId="0" fontId="3" fillId="0" borderId="6" xfId="0" applyFont="1" applyBorder="1" applyAlignment="1">
      <alignment horizontal="left" vertical="center"/>
    </xf>
    <xf numFmtId="0" fontId="3" fillId="0" borderId="10" xfId="0" applyFont="1" applyBorder="1" applyAlignment="1">
      <alignment horizontal="left" vertical="center"/>
    </xf>
    <xf numFmtId="164" fontId="4" fillId="0" borderId="16" xfId="0" applyNumberFormat="1" applyFont="1" applyBorder="1" applyAlignment="1">
      <alignment horizontal="center" vertical="center"/>
    </xf>
    <xf numFmtId="0" fontId="3" fillId="0" borderId="17" xfId="0" applyFont="1" applyBorder="1" applyAlignment="1">
      <alignment vertical="center"/>
    </xf>
    <xf numFmtId="164" fontId="0" fillId="0" borderId="18" xfId="0" applyNumberFormat="1" applyBorder="1" applyAlignment="1">
      <alignment vertical="center"/>
    </xf>
    <xf numFmtId="164" fontId="4" fillId="0" borderId="19" xfId="0" applyNumberFormat="1" applyFont="1" applyBorder="1" applyAlignment="1">
      <alignment horizontal="center" vertical="center"/>
    </xf>
    <xf numFmtId="180" fontId="0" fillId="0" borderId="0" xfId="0" applyNumberFormat="1" applyAlignment="1">
      <alignment vertical="center"/>
    </xf>
    <xf numFmtId="182" fontId="0" fillId="0" borderId="0" xfId="0" applyNumberFormat="1" applyAlignment="1">
      <alignment vertical="center"/>
    </xf>
    <xf numFmtId="0" fontId="3" fillId="0" borderId="0" xfId="0" applyFont="1" applyAlignment="1">
      <alignment vertical="center" wrapText="1"/>
    </xf>
    <xf numFmtId="188" fontId="3" fillId="0" borderId="0" xfId="0" applyNumberFormat="1" applyFont="1" applyAlignment="1">
      <alignment horizontal="left" vertical="center"/>
    </xf>
    <xf numFmtId="183" fontId="3" fillId="0" borderId="1" xfId="0" applyNumberFormat="1" applyFont="1" applyBorder="1" applyAlignment="1">
      <alignment horizontal="left" vertical="center"/>
    </xf>
    <xf numFmtId="184" fontId="3" fillId="0" borderId="1" xfId="0" applyNumberFormat="1" applyFont="1" applyBorder="1" applyAlignment="1">
      <alignment horizontal="left" vertical="center"/>
    </xf>
    <xf numFmtId="168" fontId="3" fillId="0" borderId="1" xfId="0" applyNumberFormat="1" applyFont="1" applyBorder="1" applyAlignment="1">
      <alignment horizontal="left" vertical="center"/>
    </xf>
    <xf numFmtId="185" fontId="3" fillId="0" borderId="1" xfId="0" applyNumberFormat="1" applyFont="1" applyBorder="1" applyAlignment="1">
      <alignment horizontal="left" vertical="center"/>
    </xf>
    <xf numFmtId="186" fontId="3" fillId="0" borderId="1" xfId="0" applyNumberFormat="1" applyFont="1" applyBorder="1" applyAlignment="1">
      <alignment horizontal="left" vertical="center"/>
    </xf>
    <xf numFmtId="0" fontId="11" fillId="0" borderId="8" xfId="0" applyFont="1" applyBorder="1" applyAlignment="1">
      <alignment vertical="center"/>
    </xf>
    <xf numFmtId="187" fontId="3" fillId="0" borderId="7" xfId="0" applyNumberFormat="1" applyFont="1" applyBorder="1" applyAlignment="1">
      <alignment horizontal="left" vertical="center"/>
    </xf>
    <xf numFmtId="165" fontId="3" fillId="0" borderId="7" xfId="0" applyNumberFormat="1" applyFont="1" applyBorder="1" applyAlignment="1">
      <alignment horizontal="left" vertical="center"/>
    </xf>
    <xf numFmtId="0" fontId="3" fillId="0" borderId="1" xfId="0" applyFont="1" applyBorder="1" applyAlignment="1">
      <alignment horizontal="right" vertical="center"/>
    </xf>
    <xf numFmtId="0" fontId="14" fillId="0" borderId="1" xfId="0" applyFont="1" applyBorder="1" applyAlignment="1">
      <alignment horizontal="right" vertical="center"/>
    </xf>
    <xf numFmtId="175" fontId="3" fillId="0" borderId="1" xfId="0" applyNumberFormat="1" applyFont="1" applyBorder="1" applyAlignment="1">
      <alignment vertical="center"/>
    </xf>
    <xf numFmtId="0" fontId="3" fillId="0" borderId="8" xfId="0" applyFont="1" applyBorder="1" applyAlignment="1">
      <alignment horizontal="left" vertical="center"/>
    </xf>
    <xf numFmtId="0" fontId="11" fillId="0" borderId="8" xfId="0" applyFont="1" applyBorder="1" applyAlignment="1">
      <alignment vertical="center" wrapText="1"/>
    </xf>
    <xf numFmtId="0" fontId="14" fillId="0" borderId="5" xfId="0" applyFont="1" applyBorder="1" applyAlignment="1">
      <alignment horizontal="right" vertical="center"/>
    </xf>
    <xf numFmtId="0" fontId="7" fillId="0" borderId="20" xfId="0" applyFont="1" applyBorder="1" applyAlignment="1">
      <alignment vertical="center"/>
    </xf>
    <xf numFmtId="1" fontId="12" fillId="0" borderId="1" xfId="0" applyNumberFormat="1" applyFont="1" applyBorder="1" applyAlignment="1">
      <alignment horizontal="left" vertical="center"/>
    </xf>
    <xf numFmtId="0" fontId="12" fillId="0" borderId="1" xfId="0" applyFont="1" applyBorder="1" applyAlignment="1">
      <alignment horizontal="left" vertical="center"/>
    </xf>
    <xf numFmtId="173" fontId="12" fillId="0" borderId="1" xfId="0" applyNumberFormat="1" applyFont="1" applyBorder="1" applyAlignment="1">
      <alignment horizontal="left" vertical="center"/>
    </xf>
    <xf numFmtId="183" fontId="15" fillId="0" borderId="1" xfId="0" applyNumberFormat="1" applyFont="1" applyBorder="1" applyAlignment="1">
      <alignment horizontal="left" vertical="center"/>
    </xf>
    <xf numFmtId="184" fontId="15" fillId="0" borderId="1" xfId="0" applyNumberFormat="1" applyFont="1" applyBorder="1" applyAlignment="1">
      <alignment horizontal="left" vertical="center"/>
    </xf>
    <xf numFmtId="185" fontId="12" fillId="0" borderId="1" xfId="0" applyNumberFormat="1" applyFont="1" applyBorder="1" applyAlignment="1">
      <alignment horizontal="left" vertical="center"/>
    </xf>
    <xf numFmtId="10" fontId="16" fillId="0" borderId="1" xfId="1" applyNumberFormat="1" applyFont="1" applyFill="1" applyBorder="1" applyAlignment="1">
      <alignment horizontal="left" vertical="center"/>
    </xf>
    <xf numFmtId="0" fontId="3" fillId="0" borderId="2" xfId="0" applyFont="1" applyBorder="1" applyAlignment="1">
      <alignment horizontal="right" vertical="center" wrapText="1"/>
    </xf>
    <xf numFmtId="188" fontId="3" fillId="0" borderId="15" xfId="0" applyNumberFormat="1" applyFont="1" applyBorder="1" applyAlignment="1">
      <alignment horizontal="left" vertical="center" wrapText="1"/>
    </xf>
    <xf numFmtId="0" fontId="0" fillId="0" borderId="21" xfId="0" applyBorder="1"/>
    <xf numFmtId="0" fontId="11" fillId="0" borderId="11" xfId="0" applyFont="1" applyBorder="1" applyAlignment="1">
      <alignment vertical="center"/>
    </xf>
    <xf numFmtId="168" fontId="3" fillId="0" borderId="12" xfId="0" applyNumberFormat="1" applyFont="1" applyBorder="1" applyAlignment="1">
      <alignment horizontal="left" vertical="center"/>
    </xf>
    <xf numFmtId="0" fontId="14" fillId="0" borderId="12" xfId="0" applyFont="1" applyBorder="1" applyAlignment="1">
      <alignment horizontal="right" vertical="center"/>
    </xf>
    <xf numFmtId="0" fontId="7" fillId="0" borderId="0" xfId="0" applyFont="1" applyAlignment="1">
      <alignment horizontal="left" vertical="center" wrapText="1"/>
    </xf>
    <xf numFmtId="0" fontId="11" fillId="0" borderId="0" xfId="0" applyFont="1" applyAlignment="1">
      <alignment vertical="center"/>
    </xf>
    <xf numFmtId="168" fontId="3" fillId="0" borderId="0" xfId="0" applyNumberFormat="1" applyFont="1" applyAlignment="1">
      <alignment horizontal="left" vertical="center"/>
    </xf>
    <xf numFmtId="0" fontId="14" fillId="0" borderId="0" xfId="0" applyFont="1" applyAlignment="1">
      <alignment horizontal="right" vertical="center"/>
    </xf>
    <xf numFmtId="188" fontId="14" fillId="0" borderId="0" xfId="0" applyNumberFormat="1" applyFont="1" applyAlignment="1">
      <alignment horizontal="left" vertical="center" wrapText="1"/>
    </xf>
    <xf numFmtId="0" fontId="7" fillId="0" borderId="0" xfId="0" applyFont="1" applyAlignment="1">
      <alignment horizontal="center" vertical="center"/>
    </xf>
    <xf numFmtId="0" fontId="3" fillId="0" borderId="1" xfId="0" applyFont="1" applyBorder="1" applyAlignment="1">
      <alignment horizontal="center" vertical="center"/>
    </xf>
    <xf numFmtId="0" fontId="9" fillId="2" borderId="8" xfId="0" applyFont="1" applyFill="1" applyBorder="1" applyAlignment="1">
      <alignment horizontal="center" vertical="center"/>
    </xf>
    <xf numFmtId="9" fontId="4" fillId="0" borderId="7" xfId="1" applyFont="1" applyBorder="1" applyAlignment="1">
      <alignment horizontal="center" vertical="center" wrapText="1"/>
    </xf>
    <xf numFmtId="0" fontId="21" fillId="0" borderId="0" xfId="0" applyFont="1" applyAlignment="1">
      <alignment vertical="center"/>
    </xf>
    <xf numFmtId="0" fontId="3" fillId="0" borderId="23" xfId="0" applyFont="1" applyBorder="1" applyAlignment="1">
      <alignment vertical="center"/>
    </xf>
    <xf numFmtId="0" fontId="3" fillId="0" borderId="14" xfId="0" applyFont="1" applyBorder="1" applyAlignment="1">
      <alignment horizontal="right" vertical="center"/>
    </xf>
    <xf numFmtId="0" fontId="3" fillId="0" borderId="8" xfId="0" applyFont="1" applyBorder="1" applyAlignment="1">
      <alignment horizontal="right" vertical="center"/>
    </xf>
    <xf numFmtId="0" fontId="10" fillId="0" borderId="0" xfId="0" applyFont="1" applyAlignment="1">
      <alignment vertical="center"/>
    </xf>
    <xf numFmtId="0" fontId="0" fillId="0" borderId="1" xfId="0" applyBorder="1"/>
    <xf numFmtId="0" fontId="21" fillId="0" borderId="0" xfId="0" applyFont="1" applyAlignment="1">
      <alignment horizontal="left" vertical="center"/>
    </xf>
    <xf numFmtId="0" fontId="4" fillId="0" borderId="19" xfId="0" applyFont="1" applyBorder="1" applyAlignment="1">
      <alignment horizontal="center" vertical="center"/>
    </xf>
    <xf numFmtId="0" fontId="8" fillId="0" borderId="25" xfId="0" applyFont="1" applyBorder="1" applyAlignment="1">
      <alignment horizontal="center" vertical="center"/>
    </xf>
    <xf numFmtId="0" fontId="8" fillId="0" borderId="26" xfId="0" applyFont="1" applyBorder="1" applyAlignment="1">
      <alignment horizontal="center" vertical="center"/>
    </xf>
    <xf numFmtId="0" fontId="24" fillId="0" borderId="27" xfId="0" applyFont="1"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lignment vertical="center" wrapText="1"/>
    </xf>
    <xf numFmtId="0" fontId="3" fillId="0" borderId="1" xfId="0" applyFont="1" applyBorder="1" applyAlignment="1">
      <alignment vertical="center" wrapText="1"/>
    </xf>
    <xf numFmtId="0" fontId="0" fillId="0" borderId="0" xfId="0" applyAlignment="1">
      <alignment wrapText="1"/>
    </xf>
    <xf numFmtId="0" fontId="3" fillId="5" borderId="1" xfId="0" applyFont="1" applyFill="1" applyBorder="1" applyAlignment="1">
      <alignment horizontal="center" vertical="center" wrapText="1"/>
    </xf>
    <xf numFmtId="0" fontId="26" fillId="0" borderId="0" xfId="0" applyFont="1" applyAlignment="1">
      <alignment vertical="center"/>
    </xf>
    <xf numFmtId="0" fontId="8" fillId="6" borderId="18" xfId="0" applyFont="1" applyFill="1" applyBorder="1" applyAlignment="1">
      <alignment horizontal="center" vertical="center" wrapText="1"/>
    </xf>
    <xf numFmtId="49" fontId="3" fillId="3" borderId="28" xfId="0" applyNumberFormat="1" applyFont="1" applyFill="1" applyBorder="1" applyAlignment="1">
      <alignment horizontal="left" vertical="center" wrapText="1"/>
    </xf>
    <xf numFmtId="165" fontId="3" fillId="3" borderId="29" xfId="0" applyNumberFormat="1" applyFont="1" applyFill="1" applyBorder="1" applyAlignment="1">
      <alignment horizontal="center" vertical="center" wrapText="1"/>
    </xf>
    <xf numFmtId="0" fontId="3" fillId="3" borderId="28" xfId="0" applyFont="1" applyFill="1" applyBorder="1" applyAlignment="1">
      <alignment vertical="center" wrapText="1"/>
    </xf>
    <xf numFmtId="0" fontId="3" fillId="0" borderId="29" xfId="0" applyFont="1" applyBorder="1" applyAlignment="1">
      <alignment vertical="center" wrapText="1"/>
    </xf>
    <xf numFmtId="0" fontId="27" fillId="0" borderId="1" xfId="0" applyFont="1" applyBorder="1" applyAlignment="1">
      <alignment horizontal="center" vertical="center"/>
    </xf>
    <xf numFmtId="188" fontId="10" fillId="3" borderId="1" xfId="0" applyNumberFormat="1" applyFont="1" applyFill="1" applyBorder="1" applyAlignment="1" applyProtection="1">
      <alignment horizontal="center" vertical="center"/>
      <protection locked="0"/>
    </xf>
    <xf numFmtId="0" fontId="26" fillId="0" borderId="30" xfId="0" applyFont="1" applyBorder="1" applyAlignment="1">
      <alignment vertical="center"/>
    </xf>
    <xf numFmtId="49" fontId="10" fillId="6" borderId="30" xfId="0" applyNumberFormat="1" applyFont="1" applyFill="1" applyBorder="1" applyAlignment="1" applyProtection="1">
      <alignment horizontal="center" vertical="center"/>
      <protection locked="0"/>
    </xf>
    <xf numFmtId="190" fontId="0" fillId="3" borderId="7" xfId="0" applyNumberFormat="1" applyFill="1" applyBorder="1" applyAlignment="1">
      <alignment horizontal="center" vertical="center"/>
    </xf>
    <xf numFmtId="0" fontId="10" fillId="3" borderId="1" xfId="0" quotePrefix="1" applyFont="1" applyFill="1" applyBorder="1" applyAlignment="1">
      <alignment horizontal="center" vertical="center"/>
    </xf>
    <xf numFmtId="12" fontId="0" fillId="0" borderId="1" xfId="0" applyNumberFormat="1" applyBorder="1" applyAlignment="1">
      <alignment horizontal="center"/>
    </xf>
    <xf numFmtId="0" fontId="10" fillId="6" borderId="30" xfId="0" applyFont="1" applyFill="1" applyBorder="1" applyAlignment="1" applyProtection="1">
      <alignment horizontal="center" vertical="center"/>
      <protection locked="0"/>
    </xf>
    <xf numFmtId="49" fontId="10" fillId="6" borderId="30" xfId="0" quotePrefix="1" applyNumberFormat="1" applyFont="1" applyFill="1" applyBorder="1" applyAlignment="1" applyProtection="1">
      <alignment horizontal="center" vertical="center"/>
      <protection locked="0"/>
    </xf>
    <xf numFmtId="188" fontId="10" fillId="0" borderId="1" xfId="0" applyNumberFormat="1" applyFont="1" applyBorder="1" applyAlignment="1" applyProtection="1">
      <alignment horizontal="center" vertical="center"/>
      <protection locked="0"/>
    </xf>
    <xf numFmtId="168" fontId="10" fillId="3" borderId="1" xfId="0" applyNumberFormat="1" applyFont="1" applyFill="1" applyBorder="1" applyAlignment="1">
      <alignment horizontal="center" vertical="center"/>
    </xf>
    <xf numFmtId="1" fontId="10" fillId="3" borderId="1" xfId="0" applyNumberFormat="1" applyFont="1" applyFill="1" applyBorder="1" applyAlignment="1">
      <alignment horizontal="center" vertical="center"/>
    </xf>
    <xf numFmtId="0" fontId="26" fillId="0" borderId="1" xfId="0" applyFont="1" applyBorder="1" applyAlignment="1">
      <alignment vertical="center"/>
    </xf>
    <xf numFmtId="0" fontId="10" fillId="3" borderId="1" xfId="0" applyFont="1" applyFill="1" applyBorder="1" applyAlignment="1">
      <alignment horizontal="center" vertical="center"/>
    </xf>
    <xf numFmtId="0" fontId="10" fillId="3" borderId="23" xfId="0" quotePrefix="1" applyFont="1" applyFill="1" applyBorder="1" applyAlignment="1">
      <alignment horizontal="center" vertical="center"/>
    </xf>
    <xf numFmtId="188" fontId="10" fillId="5" borderId="1" xfId="0" applyNumberFormat="1" applyFont="1" applyFill="1" applyBorder="1" applyAlignment="1" applyProtection="1">
      <alignment horizontal="center" vertical="center"/>
      <protection locked="0"/>
    </xf>
    <xf numFmtId="190" fontId="0" fillId="5" borderId="1" xfId="0" applyNumberFormat="1" applyFill="1" applyBorder="1" applyAlignment="1">
      <alignment horizontal="center" vertical="center"/>
    </xf>
    <xf numFmtId="0" fontId="10" fillId="5" borderId="30" xfId="0" quotePrefix="1" applyFont="1" applyFill="1" applyBorder="1" applyAlignment="1">
      <alignment horizontal="center" vertical="center"/>
    </xf>
    <xf numFmtId="0" fontId="10" fillId="5" borderId="1" xfId="0" applyFont="1" applyFill="1" applyBorder="1" applyAlignment="1">
      <alignment horizontal="center" vertical="center"/>
    </xf>
    <xf numFmtId="188" fontId="10" fillId="5" borderId="30" xfId="0" applyNumberFormat="1" applyFont="1" applyFill="1" applyBorder="1" applyAlignment="1" applyProtection="1">
      <alignment horizontal="center" vertical="center"/>
      <protection locked="0"/>
    </xf>
    <xf numFmtId="0" fontId="10" fillId="5" borderId="1" xfId="0" quotePrefix="1" applyFont="1" applyFill="1" applyBorder="1" applyAlignment="1">
      <alignment horizontal="center" vertical="center"/>
    </xf>
    <xf numFmtId="188" fontId="10" fillId="5" borderId="31" xfId="0" applyNumberFormat="1" applyFont="1" applyFill="1" applyBorder="1" applyAlignment="1" applyProtection="1">
      <alignment horizontal="center" vertical="center"/>
      <protection locked="0"/>
    </xf>
    <xf numFmtId="0" fontId="26" fillId="0" borderId="31" xfId="0" applyFont="1" applyBorder="1" applyAlignment="1">
      <alignment vertical="center"/>
    </xf>
    <xf numFmtId="49" fontId="10" fillId="6" borderId="1" xfId="0" quotePrefix="1" applyNumberFormat="1" applyFont="1" applyFill="1" applyBorder="1" applyAlignment="1" applyProtection="1">
      <alignment horizontal="center" vertical="center"/>
      <protection locked="0"/>
    </xf>
    <xf numFmtId="190" fontId="0" fillId="5" borderId="12" xfId="0" applyNumberFormat="1" applyFill="1" applyBorder="1" applyAlignment="1">
      <alignment horizontal="center" vertical="center"/>
    </xf>
    <xf numFmtId="49" fontId="10" fillId="6" borderId="32" xfId="0" applyNumberFormat="1" applyFont="1" applyFill="1" applyBorder="1" applyAlignment="1" applyProtection="1">
      <alignment horizontal="center" vertical="center"/>
      <protection locked="0"/>
    </xf>
    <xf numFmtId="0" fontId="10" fillId="5" borderId="30" xfId="0" applyFont="1" applyFill="1" applyBorder="1" applyAlignment="1">
      <alignment horizontal="center" vertical="center"/>
    </xf>
    <xf numFmtId="1" fontId="10" fillId="5" borderId="30" xfId="0" applyNumberFormat="1" applyFont="1" applyFill="1" applyBorder="1" applyAlignment="1">
      <alignment horizontal="center" vertical="center"/>
    </xf>
    <xf numFmtId="49" fontId="10" fillId="6" borderId="33" xfId="0" applyNumberFormat="1" applyFont="1" applyFill="1" applyBorder="1" applyAlignment="1" applyProtection="1">
      <alignment horizontal="center" vertical="center"/>
      <protection locked="0"/>
    </xf>
    <xf numFmtId="0" fontId="3" fillId="0" borderId="34" xfId="0" applyFont="1" applyBorder="1" applyAlignment="1">
      <alignment vertical="center" wrapText="1"/>
    </xf>
    <xf numFmtId="0" fontId="3" fillId="0" borderId="35" xfId="0" applyFont="1" applyBorder="1" applyAlignment="1">
      <alignment horizontal="left" vertical="center"/>
    </xf>
    <xf numFmtId="0" fontId="0" fillId="0" borderId="1" xfId="0" applyBorder="1" applyAlignment="1">
      <alignment horizontal="center"/>
    </xf>
    <xf numFmtId="168" fontId="12" fillId="0" borderId="1" xfId="0" applyNumberFormat="1" applyFont="1" applyBorder="1" applyAlignment="1">
      <alignment horizontal="center" vertical="center"/>
    </xf>
    <xf numFmtId="0" fontId="12" fillId="0" borderId="7" xfId="0" applyFont="1" applyBorder="1" applyAlignment="1">
      <alignment horizontal="left" vertical="center"/>
    </xf>
    <xf numFmtId="0" fontId="0" fillId="0" borderId="0" xfId="0" applyAlignment="1">
      <alignment horizontal="right" vertical="center"/>
    </xf>
    <xf numFmtId="198" fontId="0" fillId="0" borderId="0" xfId="0" applyNumberFormat="1" applyAlignment="1">
      <alignment vertical="center"/>
    </xf>
    <xf numFmtId="197" fontId="3" fillId="0" borderId="1" xfId="0" quotePrefix="1" applyNumberFormat="1" applyFont="1" applyBorder="1" applyAlignment="1">
      <alignment horizontal="center" vertical="center"/>
    </xf>
    <xf numFmtId="0" fontId="3" fillId="0" borderId="7" xfId="0" applyFont="1" applyBorder="1" applyAlignment="1">
      <alignment horizontal="left" vertical="center"/>
    </xf>
    <xf numFmtId="196" fontId="3" fillId="0" borderId="1" xfId="0" quotePrefix="1" applyNumberFormat="1" applyFont="1" applyBorder="1" applyAlignment="1">
      <alignment horizontal="center" vertical="center"/>
    </xf>
    <xf numFmtId="0" fontId="3" fillId="0" borderId="11" xfId="0" applyFont="1" applyBorder="1" applyAlignment="1">
      <alignment horizontal="right" vertical="center"/>
    </xf>
    <xf numFmtId="12" fontId="3" fillId="0" borderId="5" xfId="0" quotePrefix="1" applyNumberFormat="1" applyFont="1" applyBorder="1" applyAlignment="1">
      <alignment horizontal="center" vertical="center"/>
    </xf>
    <xf numFmtId="0" fontId="3" fillId="0" borderId="24" xfId="0" applyFont="1" applyBorder="1" applyAlignment="1">
      <alignment horizontal="left" vertical="center"/>
    </xf>
    <xf numFmtId="12" fontId="3" fillId="0" borderId="12" xfId="0" applyNumberFormat="1" applyFont="1" applyBorder="1" applyAlignment="1">
      <alignment horizontal="center" vertical="center"/>
    </xf>
    <xf numFmtId="0" fontId="3" fillId="0" borderId="19" xfId="0" applyFont="1" applyBorder="1" applyAlignment="1">
      <alignment horizontal="left" vertical="center"/>
    </xf>
    <xf numFmtId="0" fontId="8" fillId="0" borderId="11" xfId="0" applyFont="1" applyBorder="1" applyAlignment="1">
      <alignment horizontal="right" vertical="center"/>
    </xf>
    <xf numFmtId="9" fontId="12" fillId="0" borderId="1" xfId="0" applyNumberFormat="1" applyFont="1" applyBorder="1" applyAlignment="1">
      <alignment horizontal="center" vertical="center"/>
    </xf>
    <xf numFmtId="193" fontId="3" fillId="0" borderId="1" xfId="0" applyNumberFormat="1" applyFont="1" applyBorder="1" applyAlignment="1">
      <alignment horizontal="center" vertical="center"/>
    </xf>
    <xf numFmtId="200" fontId="3" fillId="0" borderId="1" xfId="0" quotePrefix="1" applyNumberFormat="1" applyFont="1" applyBorder="1" applyAlignment="1">
      <alignment horizontal="center" vertical="center"/>
    </xf>
    <xf numFmtId="0" fontId="3" fillId="0" borderId="7" xfId="0" quotePrefix="1" applyFont="1" applyBorder="1" applyAlignment="1">
      <alignment horizontal="left" vertical="center"/>
    </xf>
    <xf numFmtId="194" fontId="3" fillId="0" borderId="2" xfId="0" applyNumberFormat="1" applyFont="1" applyBorder="1" applyAlignment="1">
      <alignment horizontal="center" vertical="center"/>
    </xf>
    <xf numFmtId="0" fontId="3" fillId="0" borderId="9" xfId="0" applyFont="1" applyBorder="1" applyAlignment="1">
      <alignment horizontal="right" vertical="center"/>
    </xf>
    <xf numFmtId="191" fontId="12" fillId="0" borderId="4" xfId="0" applyNumberFormat="1" applyFont="1" applyBorder="1" applyAlignment="1">
      <alignment horizontal="center" vertical="center"/>
    </xf>
    <xf numFmtId="0" fontId="12" fillId="0" borderId="36" xfId="0" applyFont="1" applyBorder="1" applyAlignment="1">
      <alignment horizontal="left" vertical="center"/>
    </xf>
    <xf numFmtId="195" fontId="3" fillId="0" borderId="1" xfId="0" applyNumberFormat="1" applyFont="1" applyBorder="1" applyAlignment="1">
      <alignment horizontal="center" vertical="center"/>
    </xf>
    <xf numFmtId="199" fontId="3" fillId="0" borderId="12" xfId="0" applyNumberFormat="1" applyFont="1" applyBorder="1" applyAlignment="1">
      <alignment horizontal="center" vertical="center"/>
    </xf>
    <xf numFmtId="10" fontId="3" fillId="0" borderId="12" xfId="1" quotePrefix="1" applyNumberFormat="1" applyFont="1" applyBorder="1" applyAlignment="1">
      <alignment horizontal="center" vertical="center"/>
    </xf>
    <xf numFmtId="0" fontId="3" fillId="0" borderId="1" xfId="0" applyFont="1" applyBorder="1" applyAlignment="1">
      <alignment vertical="center"/>
    </xf>
    <xf numFmtId="202" fontId="3" fillId="0" borderId="1" xfId="0" applyNumberFormat="1" applyFont="1" applyBorder="1" applyAlignment="1">
      <alignment horizontal="center"/>
    </xf>
    <xf numFmtId="204" fontId="3" fillId="0" borderId="1" xfId="0" applyNumberFormat="1" applyFont="1" applyBorder="1" applyAlignment="1">
      <alignment horizontal="center"/>
    </xf>
    <xf numFmtId="203" fontId="3" fillId="0" borderId="1" xfId="0" applyNumberFormat="1" applyFont="1" applyBorder="1" applyAlignment="1">
      <alignment horizontal="center"/>
    </xf>
    <xf numFmtId="0" fontId="3" fillId="0" borderId="1" xfId="0" applyFont="1" applyBorder="1" applyAlignment="1">
      <alignment vertical="top" wrapText="1"/>
    </xf>
    <xf numFmtId="205" fontId="0" fillId="0" borderId="0" xfId="0" applyNumberFormat="1"/>
    <xf numFmtId="171" fontId="3" fillId="0" borderId="1" xfId="0" applyNumberFormat="1" applyFont="1" applyBorder="1" applyAlignment="1">
      <alignment horizontal="center"/>
    </xf>
    <xf numFmtId="202" fontId="3" fillId="0" borderId="1" xfId="0" applyNumberFormat="1" applyFont="1" applyBorder="1" applyAlignment="1">
      <alignment horizontal="center" vertical="center"/>
    </xf>
    <xf numFmtId="206" fontId="3" fillId="0" borderId="4" xfId="0" applyNumberFormat="1" applyFont="1" applyBorder="1" applyAlignment="1">
      <alignment horizontal="center" vertical="center"/>
    </xf>
    <xf numFmtId="207" fontId="14" fillId="0" borderId="7" xfId="0" applyNumberFormat="1" applyFont="1" applyBorder="1" applyAlignment="1">
      <alignment horizontal="left" vertical="center"/>
    </xf>
    <xf numFmtId="207" fontId="3" fillId="0" borderId="1" xfId="0" applyNumberFormat="1" applyFont="1" applyBorder="1" applyAlignment="1">
      <alignment horizontal="left" vertical="center"/>
    </xf>
    <xf numFmtId="207" fontId="14" fillId="0" borderId="19" xfId="0" applyNumberFormat="1" applyFont="1" applyBorder="1" applyAlignment="1">
      <alignment horizontal="left" vertical="center" wrapText="1"/>
    </xf>
    <xf numFmtId="207" fontId="14" fillId="0" borderId="24" xfId="0" applyNumberFormat="1" applyFont="1" applyBorder="1" applyAlignment="1">
      <alignment horizontal="left" vertical="center"/>
    </xf>
    <xf numFmtId="208" fontId="14" fillId="0" borderId="7" xfId="0" applyNumberFormat="1" applyFont="1" applyBorder="1" applyAlignment="1">
      <alignment horizontal="left" vertical="center" wrapText="1"/>
    </xf>
    <xf numFmtId="0" fontId="24" fillId="0" borderId="37" xfId="0" applyFont="1" applyBorder="1" applyAlignment="1">
      <alignment horizontal="center" vertical="center"/>
    </xf>
    <xf numFmtId="0" fontId="3" fillId="0" borderId="2" xfId="0" applyFont="1" applyBorder="1" applyAlignment="1">
      <alignment vertical="center" wrapText="1"/>
    </xf>
    <xf numFmtId="0" fontId="3" fillId="0" borderId="21" xfId="0" applyFont="1" applyBorder="1" applyAlignment="1">
      <alignment vertical="center" wrapText="1"/>
    </xf>
    <xf numFmtId="12" fontId="0" fillId="0" borderId="2" xfId="0" applyNumberFormat="1" applyBorder="1" applyAlignment="1">
      <alignment horizontal="center"/>
    </xf>
    <xf numFmtId="0" fontId="21" fillId="0" borderId="1" xfId="0" applyFont="1" applyBorder="1" applyAlignment="1">
      <alignment horizontal="center" vertical="center"/>
    </xf>
    <xf numFmtId="0" fontId="28" fillId="0" borderId="1" xfId="0" applyFont="1" applyBorder="1" applyAlignment="1">
      <alignment wrapText="1"/>
    </xf>
    <xf numFmtId="0" fontId="28" fillId="0" borderId="1" xfId="0" applyFont="1" applyBorder="1"/>
    <xf numFmtId="12" fontId="3" fillId="0" borderId="1" xfId="0" quotePrefix="1" applyNumberFormat="1" applyFont="1" applyBorder="1" applyAlignment="1">
      <alignment horizontal="center" vertical="center"/>
    </xf>
    <xf numFmtId="12" fontId="3" fillId="0" borderId="1" xfId="0" applyNumberFormat="1" applyFont="1" applyBorder="1" applyAlignment="1">
      <alignment horizontal="center" vertical="center"/>
    </xf>
    <xf numFmtId="194" fontId="3" fillId="0" borderId="1" xfId="0" applyNumberFormat="1" applyFont="1" applyBorder="1" applyAlignment="1">
      <alignment horizontal="center" vertical="center"/>
    </xf>
    <xf numFmtId="192" fontId="3" fillId="0" borderId="1" xfId="0" applyNumberFormat="1" applyFont="1" applyBorder="1" applyAlignment="1">
      <alignment horizontal="center" vertical="center"/>
    </xf>
    <xf numFmtId="0" fontId="3" fillId="0" borderId="35" xfId="0" applyFont="1" applyBorder="1" applyAlignment="1">
      <alignment horizontal="left"/>
    </xf>
    <xf numFmtId="0" fontId="3" fillId="0" borderId="8" xfId="0" applyFont="1" applyBorder="1" applyAlignment="1">
      <alignment horizontal="right" vertical="center" wrapText="1"/>
    </xf>
    <xf numFmtId="0" fontId="3" fillId="0" borderId="11" xfId="0" applyFont="1" applyBorder="1" applyAlignment="1">
      <alignment horizontal="right" vertical="center" wrapText="1"/>
    </xf>
    <xf numFmtId="192" fontId="12" fillId="0" borderId="1" xfId="0" applyNumberFormat="1" applyFont="1" applyBorder="1" applyAlignment="1">
      <alignment horizontal="center" vertical="center"/>
    </xf>
    <xf numFmtId="0" fontId="3" fillId="0" borderId="19" xfId="0" quotePrefix="1" applyFont="1" applyBorder="1" applyAlignment="1">
      <alignment horizontal="left" vertical="center"/>
    </xf>
    <xf numFmtId="10" fontId="3" fillId="0" borderId="1" xfId="0" applyNumberFormat="1" applyFont="1" applyBorder="1" applyAlignment="1">
      <alignment horizontal="center" vertical="center"/>
    </xf>
    <xf numFmtId="0" fontId="29" fillId="0" borderId="0" xfId="0" applyFont="1" applyAlignment="1">
      <alignment vertical="center"/>
    </xf>
    <xf numFmtId="0" fontId="14" fillId="0" borderId="1" xfId="0" applyFont="1" applyBorder="1" applyAlignment="1">
      <alignment horizontal="center" vertical="center" wrapText="1"/>
    </xf>
    <xf numFmtId="210" fontId="12" fillId="0" borderId="1" xfId="0" applyNumberFormat="1" applyFont="1" applyBorder="1" applyAlignment="1">
      <alignment horizontal="center" vertical="center"/>
    </xf>
    <xf numFmtId="0" fontId="12" fillId="0" borderId="1" xfId="0" applyFont="1" applyBorder="1" applyAlignment="1">
      <alignment horizontal="center" vertical="center"/>
    </xf>
    <xf numFmtId="211" fontId="3" fillId="0" borderId="1" xfId="0" applyNumberFormat="1" applyFont="1" applyBorder="1" applyAlignment="1">
      <alignment horizontal="center" vertical="center"/>
    </xf>
    <xf numFmtId="212" fontId="12" fillId="0" borderId="1" xfId="0" applyNumberFormat="1" applyFont="1" applyBorder="1" applyAlignment="1">
      <alignment horizontal="center" vertical="center"/>
    </xf>
    <xf numFmtId="213" fontId="3" fillId="0" borderId="1" xfId="0" applyNumberFormat="1" applyFont="1" applyBorder="1" applyAlignment="1">
      <alignment horizontal="center" vertical="center"/>
    </xf>
    <xf numFmtId="214" fontId="12" fillId="0" borderId="1" xfId="0" applyNumberFormat="1" applyFont="1" applyBorder="1" applyAlignment="1">
      <alignment horizontal="center" vertical="center"/>
    </xf>
    <xf numFmtId="215" fontId="3" fillId="0" borderId="1" xfId="0" applyNumberFormat="1" applyFont="1" applyBorder="1" applyAlignment="1">
      <alignment horizontal="center" vertical="center"/>
    </xf>
    <xf numFmtId="216" fontId="12" fillId="0" borderId="1" xfId="0" applyNumberFormat="1" applyFont="1" applyBorder="1" applyAlignment="1">
      <alignment horizontal="center" vertical="center"/>
    </xf>
    <xf numFmtId="10" fontId="3" fillId="0" borderId="7" xfId="1" applyNumberFormat="1" applyFont="1" applyBorder="1" applyAlignment="1">
      <alignment horizontal="center" vertical="center"/>
    </xf>
    <xf numFmtId="210" fontId="12" fillId="0" borderId="1" xfId="0" quotePrefix="1" applyNumberFormat="1" applyFont="1" applyBorder="1" applyAlignment="1">
      <alignment horizontal="center" vertical="center"/>
    </xf>
    <xf numFmtId="0" fontId="3" fillId="0" borderId="38" xfId="0" applyFont="1" applyBorder="1" applyAlignment="1">
      <alignment vertical="center" wrapText="1"/>
    </xf>
    <xf numFmtId="0" fontId="3" fillId="0" borderId="6" xfId="0" applyFont="1" applyBorder="1" applyAlignment="1">
      <alignment vertical="center" wrapText="1"/>
    </xf>
    <xf numFmtId="0" fontId="12" fillId="0" borderId="8" xfId="0" applyFont="1" applyBorder="1" applyAlignment="1">
      <alignment vertical="center"/>
    </xf>
    <xf numFmtId="0" fontId="1" fillId="0" borderId="0" xfId="0" applyFont="1" applyAlignment="1">
      <alignment vertical="center"/>
    </xf>
    <xf numFmtId="0" fontId="1" fillId="0" borderId="0" xfId="0" applyFont="1" applyAlignment="1">
      <alignment vertical="top" wrapText="1"/>
    </xf>
    <xf numFmtId="217" fontId="12" fillId="0" borderId="39" xfId="0" applyNumberFormat="1" applyFont="1" applyBorder="1" applyAlignment="1">
      <alignment horizontal="center" vertical="center" wrapText="1"/>
    </xf>
    <xf numFmtId="0" fontId="3" fillId="0" borderId="43" xfId="0" applyFont="1" applyBorder="1" applyAlignment="1">
      <alignment horizontal="center" vertical="center"/>
    </xf>
    <xf numFmtId="0" fontId="3" fillId="0" borderId="44" xfId="0" applyFont="1" applyBorder="1" applyAlignment="1">
      <alignment horizontal="center" vertical="center"/>
    </xf>
    <xf numFmtId="0" fontId="0" fillId="0" borderId="45" xfId="0" applyBorder="1" applyAlignment="1">
      <alignment horizontal="center" vertical="center"/>
    </xf>
    <xf numFmtId="2" fontId="4" fillId="0" borderId="1" xfId="0" applyNumberFormat="1" applyFont="1" applyBorder="1" applyAlignment="1">
      <alignment horizontal="center" vertical="center"/>
    </xf>
    <xf numFmtId="0" fontId="1" fillId="0" borderId="1" xfId="0" applyFont="1" applyBorder="1" applyAlignment="1">
      <alignment horizontal="center" vertical="center"/>
    </xf>
    <xf numFmtId="0" fontId="33" fillId="0" borderId="1" xfId="0" applyFont="1" applyBorder="1" applyAlignment="1">
      <alignment horizontal="center" vertical="center" wrapText="1"/>
    </xf>
    <xf numFmtId="0" fontId="2" fillId="0" borderId="0" xfId="0" applyFont="1" applyAlignment="1">
      <alignment vertical="center"/>
    </xf>
    <xf numFmtId="0" fontId="33" fillId="0" borderId="23" xfId="0" applyFont="1" applyBorder="1" applyAlignment="1">
      <alignment vertical="center"/>
    </xf>
    <xf numFmtId="0" fontId="33" fillId="0" borderId="1" xfId="0" applyFont="1" applyBorder="1" applyAlignment="1">
      <alignment horizontal="center" vertical="center"/>
    </xf>
    <xf numFmtId="0" fontId="33" fillId="0" borderId="23" xfId="0" applyFont="1" applyBorder="1" applyAlignment="1">
      <alignment horizontal="center" vertical="center" shrinkToFit="1"/>
    </xf>
    <xf numFmtId="171" fontId="33" fillId="0" borderId="1" xfId="0" applyNumberFormat="1" applyFont="1" applyBorder="1" applyAlignment="1">
      <alignment horizontal="center" vertical="center"/>
    </xf>
    <xf numFmtId="0" fontId="2" fillId="0" borderId="0" xfId="0" applyFont="1" applyAlignment="1">
      <alignment horizontal="center" vertical="center"/>
    </xf>
    <xf numFmtId="0" fontId="2" fillId="0" borderId="0" xfId="0" applyFont="1"/>
    <xf numFmtId="0" fontId="34" fillId="0" borderId="0" xfId="0" applyFont="1" applyAlignment="1">
      <alignment vertical="center"/>
    </xf>
    <xf numFmtId="0" fontId="33" fillId="0" borderId="22" xfId="0" applyFont="1" applyBorder="1" applyAlignment="1">
      <alignment horizontal="right" vertical="center"/>
    </xf>
    <xf numFmtId="0" fontId="3" fillId="7" borderId="1" xfId="0" applyFont="1" applyFill="1" applyBorder="1" applyAlignment="1">
      <alignment horizontal="center" vertical="center" wrapText="1"/>
    </xf>
    <xf numFmtId="0" fontId="1" fillId="8" borderId="57" xfId="0" applyFont="1" applyFill="1" applyBorder="1" applyAlignment="1">
      <alignment horizontal="center" vertical="center"/>
    </xf>
    <xf numFmtId="0" fontId="1" fillId="8" borderId="58" xfId="0" applyFont="1" applyFill="1" applyBorder="1" applyAlignment="1">
      <alignment horizontal="center" vertical="center"/>
    </xf>
    <xf numFmtId="0" fontId="2" fillId="8" borderId="17" xfId="0" applyFont="1" applyFill="1" applyBorder="1" applyAlignment="1">
      <alignment horizontal="center" vertical="center"/>
    </xf>
    <xf numFmtId="0" fontId="0" fillId="8" borderId="21" xfId="0" applyFill="1" applyBorder="1" applyAlignment="1">
      <alignment horizontal="center" vertical="center"/>
    </xf>
    <xf numFmtId="0" fontId="0" fillId="8" borderId="0" xfId="0" applyFill="1" applyAlignment="1">
      <alignment horizontal="center" vertical="center"/>
    </xf>
    <xf numFmtId="0" fontId="2" fillId="8" borderId="18" xfId="0" applyFont="1" applyFill="1" applyBorder="1" applyAlignment="1">
      <alignment horizontal="center" vertical="center"/>
    </xf>
    <xf numFmtId="0" fontId="0" fillId="8" borderId="38" xfId="0" applyFill="1" applyBorder="1" applyAlignment="1">
      <alignment horizontal="center" vertical="center"/>
    </xf>
    <xf numFmtId="0" fontId="0" fillId="8" borderId="6" xfId="0" applyFill="1" applyBorder="1" applyAlignment="1">
      <alignment horizontal="center" vertical="center"/>
    </xf>
    <xf numFmtId="0" fontId="2" fillId="8" borderId="10" xfId="0" applyFont="1" applyFill="1" applyBorder="1" applyAlignment="1">
      <alignment horizontal="center" vertical="center"/>
    </xf>
    <xf numFmtId="0" fontId="0" fillId="8" borderId="65" xfId="0" applyFill="1" applyBorder="1" applyAlignment="1">
      <alignment vertical="center"/>
    </xf>
    <xf numFmtId="0" fontId="2" fillId="8" borderId="66" xfId="0" applyFont="1" applyFill="1" applyBorder="1" applyAlignment="1">
      <alignment vertical="center"/>
    </xf>
    <xf numFmtId="0" fontId="3" fillId="8" borderId="64" xfId="0" applyFont="1" applyFill="1" applyBorder="1" applyAlignment="1">
      <alignment vertical="center"/>
    </xf>
    <xf numFmtId="174" fontId="0" fillId="9" borderId="0" xfId="0" applyNumberFormat="1" applyFill="1" applyAlignment="1">
      <alignment horizontal="center"/>
    </xf>
    <xf numFmtId="176" fontId="0" fillId="9" borderId="0" xfId="0" applyNumberFormat="1" applyFill="1" applyAlignment="1">
      <alignment horizontal="center"/>
    </xf>
    <xf numFmtId="0" fontId="0" fillId="0" borderId="43" xfId="0" applyBorder="1" applyAlignment="1">
      <alignment horizontal="center" vertical="center"/>
    </xf>
    <xf numFmtId="0" fontId="4" fillId="0" borderId="30" xfId="0" applyFont="1" applyBorder="1" applyAlignment="1">
      <alignment horizontal="center" vertical="center" wrapText="1"/>
    </xf>
    <xf numFmtId="0" fontId="0" fillId="0" borderId="13" xfId="0" applyBorder="1" applyAlignment="1">
      <alignment horizontal="center" vertical="center"/>
    </xf>
    <xf numFmtId="0" fontId="0" fillId="0" borderId="44" xfId="0" applyBorder="1" applyAlignment="1">
      <alignment horizontal="center" vertical="center"/>
    </xf>
    <xf numFmtId="9" fontId="4" fillId="0" borderId="19" xfId="1" applyFont="1" applyBorder="1" applyAlignment="1">
      <alignment horizontal="center" vertical="center" wrapText="1"/>
    </xf>
    <xf numFmtId="171" fontId="33" fillId="0" borderId="12" xfId="0" applyNumberFormat="1" applyFont="1" applyBorder="1" applyAlignment="1">
      <alignment horizontal="center" vertical="center"/>
    </xf>
    <xf numFmtId="0" fontId="3" fillId="0" borderId="8" xfId="0" applyFont="1" applyBorder="1" applyAlignment="1">
      <alignment horizontal="center" vertical="center"/>
    </xf>
    <xf numFmtId="0" fontId="3" fillId="0" borderId="15" xfId="0" applyFont="1" applyBorder="1" applyAlignment="1">
      <alignment horizontal="center" vertical="center"/>
    </xf>
    <xf numFmtId="0" fontId="3" fillId="0" borderId="7" xfId="0" applyFont="1" applyBorder="1" applyAlignment="1">
      <alignment horizontal="center" vertical="center"/>
    </xf>
    <xf numFmtId="0" fontId="4" fillId="0" borderId="11" xfId="0" applyFont="1" applyBorder="1" applyAlignment="1">
      <alignment horizontal="center" vertical="center"/>
    </xf>
    <xf numFmtId="0" fontId="0" fillId="0" borderId="38" xfId="0" applyBorder="1"/>
    <xf numFmtId="0" fontId="4" fillId="0" borderId="24" xfId="0" applyFont="1" applyBorder="1" applyAlignment="1">
      <alignment horizontal="center" vertical="center"/>
    </xf>
    <xf numFmtId="0" fontId="0" fillId="0" borderId="54" xfId="0" applyBorder="1" applyAlignment="1">
      <alignment vertical="center"/>
    </xf>
    <xf numFmtId="0" fontId="0" fillId="0" borderId="28" xfId="0" applyBorder="1"/>
    <xf numFmtId="0" fontId="3" fillId="0" borderId="22" xfId="0" applyFont="1" applyBorder="1" applyAlignment="1">
      <alignment horizontal="right" vertical="center"/>
    </xf>
    <xf numFmtId="0" fontId="4" fillId="0" borderId="30" xfId="0" applyFont="1" applyBorder="1" applyAlignment="1">
      <alignment horizontal="center" vertical="center"/>
    </xf>
    <xf numFmtId="0" fontId="3" fillId="0" borderId="2" xfId="0" applyFont="1" applyBorder="1" applyAlignment="1">
      <alignment horizontal="right" vertical="center"/>
    </xf>
    <xf numFmtId="171" fontId="4" fillId="0" borderId="1" xfId="0" applyNumberFormat="1" applyFont="1" applyBorder="1" applyAlignment="1">
      <alignment horizontal="center" vertical="center"/>
    </xf>
    <xf numFmtId="0" fontId="3" fillId="0" borderId="23" xfId="0" applyFont="1" applyBorder="1" applyAlignment="1">
      <alignment horizontal="center" vertical="center" shrinkToFit="1"/>
    </xf>
    <xf numFmtId="0" fontId="0" fillId="0" borderId="4" xfId="0" applyBorder="1" applyAlignment="1">
      <alignment horizontal="center" vertical="center"/>
    </xf>
    <xf numFmtId="0" fontId="0" fillId="0" borderId="21" xfId="0" applyBorder="1" applyAlignment="1">
      <alignment vertical="center"/>
    </xf>
    <xf numFmtId="0" fontId="0" fillId="0" borderId="18" xfId="0" applyBorder="1"/>
    <xf numFmtId="0" fontId="4" fillId="0" borderId="16" xfId="0" applyFont="1" applyBorder="1" applyAlignment="1">
      <alignment horizontal="center" vertical="center"/>
    </xf>
    <xf numFmtId="9" fontId="4" fillId="0" borderId="24" xfId="1" applyFont="1" applyBorder="1" applyAlignment="1">
      <alignment horizontal="center" vertical="center" wrapText="1"/>
    </xf>
    <xf numFmtId="171" fontId="33" fillId="0" borderId="5" xfId="0" applyNumberFormat="1" applyFont="1" applyBorder="1" applyAlignment="1">
      <alignment horizontal="center" vertical="center"/>
    </xf>
    <xf numFmtId="0" fontId="0" fillId="0" borderId="57" xfId="0" applyBorder="1"/>
    <xf numFmtId="171" fontId="4" fillId="0" borderId="5" xfId="0" applyNumberFormat="1" applyFont="1" applyBorder="1" applyAlignment="1">
      <alignment horizontal="center" vertical="center"/>
    </xf>
    <xf numFmtId="164" fontId="4" fillId="0" borderId="30" xfId="0" applyNumberFormat="1" applyFont="1" applyBorder="1" applyAlignment="1">
      <alignment horizontal="center" vertical="center"/>
    </xf>
    <xf numFmtId="0" fontId="4" fillId="0" borderId="5" xfId="0" applyFont="1" applyBorder="1" applyAlignment="1">
      <alignment horizontal="center" vertical="center" wrapText="1"/>
    </xf>
    <xf numFmtId="0" fontId="3" fillId="0" borderId="79" xfId="0" applyFont="1" applyBorder="1" applyAlignment="1">
      <alignment vertical="center"/>
    </xf>
    <xf numFmtId="0" fontId="3" fillId="0" borderId="80" xfId="0" applyFont="1" applyBorder="1" applyAlignment="1">
      <alignment horizontal="right" vertical="center"/>
    </xf>
    <xf numFmtId="0" fontId="0" fillId="0" borderId="67" xfId="0" applyBorder="1" applyAlignment="1">
      <alignment horizontal="center" vertical="center"/>
    </xf>
    <xf numFmtId="0" fontId="0" fillId="0" borderId="69" xfId="0" applyBorder="1" applyAlignment="1">
      <alignment horizontal="center" vertical="center"/>
    </xf>
    <xf numFmtId="0" fontId="0" fillId="0" borderId="71" xfId="0" applyBorder="1" applyAlignment="1">
      <alignment horizontal="center" vertical="center"/>
    </xf>
    <xf numFmtId="0" fontId="0" fillId="0" borderId="87" xfId="0" applyBorder="1" applyAlignment="1">
      <alignment horizontal="center" vertical="center"/>
    </xf>
    <xf numFmtId="0" fontId="0" fillId="0" borderId="88" xfId="0" applyBorder="1" applyAlignment="1">
      <alignment horizontal="center" vertical="center"/>
    </xf>
    <xf numFmtId="0" fontId="0" fillId="0" borderId="83" xfId="0" applyBorder="1" applyAlignment="1">
      <alignment horizontal="center" vertical="center"/>
    </xf>
    <xf numFmtId="0" fontId="0" fillId="0" borderId="89" xfId="0" applyBorder="1" applyAlignment="1">
      <alignment horizontal="center" vertical="center"/>
    </xf>
    <xf numFmtId="0" fontId="0" fillId="0" borderId="83" xfId="0" applyBorder="1" applyAlignment="1">
      <alignment vertical="center"/>
    </xf>
    <xf numFmtId="0" fontId="0" fillId="0" borderId="89" xfId="0" applyBorder="1" applyAlignment="1">
      <alignment vertical="center"/>
    </xf>
    <xf numFmtId="0" fontId="0" fillId="0" borderId="90" xfId="0" applyBorder="1"/>
    <xf numFmtId="0" fontId="0" fillId="0" borderId="91" xfId="0" applyBorder="1"/>
    <xf numFmtId="0" fontId="0" fillId="0" borderId="92" xfId="0" applyBorder="1"/>
    <xf numFmtId="0" fontId="0" fillId="0" borderId="94" xfId="0" applyBorder="1"/>
    <xf numFmtId="0" fontId="3" fillId="0" borderId="12" xfId="0" applyFont="1" applyBorder="1" applyAlignment="1">
      <alignment horizontal="center" vertical="center" wrapText="1"/>
    </xf>
    <xf numFmtId="0" fontId="3" fillId="0" borderId="19" xfId="0" applyFont="1" applyBorder="1" applyAlignment="1">
      <alignment horizontal="center" vertical="center" wrapText="1"/>
    </xf>
    <xf numFmtId="0" fontId="0" fillId="0" borderId="6" xfId="0" applyBorder="1" applyAlignment="1">
      <alignment horizontal="center" vertical="center"/>
    </xf>
    <xf numFmtId="0" fontId="11" fillId="0" borderId="46" xfId="0" applyFont="1" applyBorder="1" applyAlignment="1">
      <alignment horizontal="left" vertical="center" wrapText="1"/>
    </xf>
    <xf numFmtId="0" fontId="11" fillId="0" borderId="47" xfId="0" applyFont="1" applyBorder="1" applyAlignment="1">
      <alignment horizontal="left" vertical="center" wrapText="1"/>
    </xf>
    <xf numFmtId="0" fontId="11" fillId="0" borderId="54" xfId="0" applyFont="1" applyBorder="1" applyAlignment="1">
      <alignment horizontal="left" vertical="center" wrapText="1"/>
    </xf>
    <xf numFmtId="0" fontId="11" fillId="0" borderId="21" xfId="0" applyFont="1" applyBorder="1" applyAlignment="1">
      <alignment horizontal="left" vertical="center" wrapText="1"/>
    </xf>
    <xf numFmtId="0" fontId="11" fillId="0" borderId="0" xfId="0" applyFont="1" applyAlignment="1">
      <alignment horizontal="left" vertical="center" wrapText="1"/>
    </xf>
    <xf numFmtId="0" fontId="11" fillId="0" borderId="18" xfId="0" applyFont="1" applyBorder="1" applyAlignment="1">
      <alignment horizontal="left" vertical="center" wrapText="1"/>
    </xf>
    <xf numFmtId="0" fontId="24" fillId="0" borderId="51" xfId="0" applyFont="1" applyBorder="1" applyAlignment="1">
      <alignment horizontal="center" vertical="center"/>
    </xf>
    <xf numFmtId="0" fontId="24" fillId="0" borderId="23" xfId="0" applyFont="1" applyBorder="1" applyAlignment="1">
      <alignment horizontal="center" vertical="center"/>
    </xf>
    <xf numFmtId="0" fontId="24" fillId="0" borderId="35" xfId="0" applyFont="1" applyBorder="1" applyAlignment="1">
      <alignment horizontal="center" vertical="center"/>
    </xf>
    <xf numFmtId="0" fontId="14" fillId="0" borderId="8" xfId="0" applyFont="1" applyBorder="1" applyAlignment="1">
      <alignment horizontal="left" vertical="center" wrapText="1"/>
    </xf>
    <xf numFmtId="0" fontId="1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4" fillId="0" borderId="7" xfId="0" applyFont="1" applyBorder="1" applyAlignment="1">
      <alignment horizontal="center" vertical="center" wrapText="1"/>
    </xf>
    <xf numFmtId="0" fontId="8" fillId="0" borderId="49" xfId="0" applyFont="1" applyBorder="1" applyAlignment="1">
      <alignment horizontal="left" vertical="center"/>
    </xf>
    <xf numFmtId="0" fontId="8" fillId="0" borderId="50" xfId="0" applyFont="1" applyBorder="1" applyAlignment="1">
      <alignment horizontal="left" vertical="center"/>
    </xf>
    <xf numFmtId="0" fontId="0" fillId="0" borderId="41" xfId="0" quotePrefix="1" applyBorder="1" applyAlignment="1">
      <alignment horizontal="left" vertical="center"/>
    </xf>
    <xf numFmtId="0" fontId="0" fillId="0" borderId="0" xfId="0" quotePrefix="1" applyAlignment="1">
      <alignment horizontal="left" vertical="center"/>
    </xf>
    <xf numFmtId="0" fontId="3" fillId="0" borderId="51" xfId="0" applyFont="1" applyBorder="1" applyAlignment="1">
      <alignment horizontal="center" vertical="center"/>
    </xf>
    <xf numFmtId="0" fontId="3" fillId="0" borderId="23" xfId="0" applyFont="1" applyBorder="1" applyAlignment="1">
      <alignment horizontal="center" vertical="center"/>
    </xf>
    <xf numFmtId="0" fontId="3" fillId="0" borderId="8" xfId="0" applyFont="1" applyBorder="1" applyAlignment="1">
      <alignment horizontal="right" vertical="center"/>
    </xf>
    <xf numFmtId="0" fontId="8" fillId="0" borderId="12" xfId="0" applyFont="1" applyBorder="1" applyAlignment="1">
      <alignment horizontal="left" vertical="center"/>
    </xf>
    <xf numFmtId="0" fontId="8" fillId="0" borderId="19" xfId="0" applyFont="1" applyBorder="1" applyAlignment="1">
      <alignment horizontal="left" vertical="center"/>
    </xf>
    <xf numFmtId="0" fontId="3" fillId="0" borderId="51" xfId="0" applyFont="1" applyBorder="1" applyAlignment="1">
      <alignment horizontal="center"/>
    </xf>
    <xf numFmtId="0" fontId="3" fillId="0" borderId="23" xfId="0" applyFont="1" applyBorder="1" applyAlignment="1">
      <alignment horizontal="center"/>
    </xf>
    <xf numFmtId="201" fontId="24" fillId="0" borderId="52" xfId="0" applyNumberFormat="1" applyFont="1" applyBorder="1" applyAlignment="1">
      <alignment horizontal="center" vertical="center"/>
    </xf>
    <xf numFmtId="201" fontId="24" fillId="0" borderId="53" xfId="0" applyNumberFormat="1" applyFont="1" applyBorder="1" applyAlignment="1">
      <alignment horizontal="center" vertical="center"/>
    </xf>
    <xf numFmtId="201" fontId="24" fillId="0" borderId="20" xfId="0" applyNumberFormat="1" applyFont="1" applyBorder="1" applyAlignment="1">
      <alignment horizontal="center" vertical="center"/>
    </xf>
    <xf numFmtId="0" fontId="3" fillId="0" borderId="1" xfId="0" applyFont="1" applyBorder="1" applyAlignment="1">
      <alignment horizontal="left" vertical="center" wrapText="1"/>
    </xf>
    <xf numFmtId="0" fontId="8" fillId="0" borderId="1" xfId="0" applyFont="1" applyBorder="1" applyAlignment="1">
      <alignment horizontal="center" vertical="center" wrapText="1"/>
    </xf>
    <xf numFmtId="0" fontId="13" fillId="0" borderId="52" xfId="0" applyFont="1" applyBorder="1" applyAlignment="1">
      <alignment horizontal="center" vertical="center"/>
    </xf>
    <xf numFmtId="0" fontId="13" fillId="0" borderId="53" xfId="0" applyFont="1" applyBorder="1" applyAlignment="1">
      <alignment horizontal="center" vertical="center"/>
    </xf>
    <xf numFmtId="0" fontId="3" fillId="0" borderId="46" xfId="0" applyFont="1" applyBorder="1" applyAlignment="1">
      <alignment horizontal="left" wrapText="1"/>
    </xf>
    <xf numFmtId="0" fontId="3" fillId="0" borderId="54" xfId="0" applyFont="1" applyBorder="1" applyAlignment="1">
      <alignment horizontal="left" wrapText="1"/>
    </xf>
    <xf numFmtId="0" fontId="3" fillId="0" borderId="21" xfId="0" applyFont="1" applyBorder="1" applyAlignment="1">
      <alignment horizontal="left" wrapText="1"/>
    </xf>
    <xf numFmtId="0" fontId="3" fillId="0" borderId="18" xfId="0" applyFont="1" applyBorder="1" applyAlignment="1">
      <alignment horizontal="left" wrapText="1"/>
    </xf>
    <xf numFmtId="0" fontId="3" fillId="0" borderId="13" xfId="0" applyFont="1" applyBorder="1" applyAlignment="1">
      <alignment horizontal="left" wrapText="1"/>
    </xf>
    <xf numFmtId="0" fontId="3" fillId="0" borderId="45" xfId="0" applyFont="1" applyBorder="1" applyAlignment="1">
      <alignment horizontal="left" wrapText="1"/>
    </xf>
    <xf numFmtId="0" fontId="11" fillId="0" borderId="1" xfId="0" applyFont="1" applyBorder="1" applyAlignment="1">
      <alignment horizontal="center" vertical="center"/>
    </xf>
    <xf numFmtId="0" fontId="11" fillId="0" borderId="7" xfId="0" applyFont="1" applyBorder="1" applyAlignment="1">
      <alignment horizontal="center" vertical="center"/>
    </xf>
    <xf numFmtId="0" fontId="3" fillId="0" borderId="7" xfId="0" applyFont="1" applyBorder="1" applyAlignment="1">
      <alignment horizontal="center" vertical="center" wrapText="1"/>
    </xf>
    <xf numFmtId="0" fontId="11" fillId="0" borderId="2" xfId="0" applyFont="1" applyBorder="1" applyAlignment="1">
      <alignment horizontal="center" vertical="center"/>
    </xf>
    <xf numFmtId="0" fontId="11" fillId="0" borderId="15" xfId="0" applyFont="1" applyBorder="1" applyAlignment="1">
      <alignment horizontal="center" vertical="center"/>
    </xf>
    <xf numFmtId="0" fontId="3" fillId="0" borderId="55" xfId="0" applyFont="1" applyBorder="1" applyAlignment="1">
      <alignment horizontal="left" vertical="center" wrapText="1"/>
    </xf>
    <xf numFmtId="0" fontId="3" fillId="0" borderId="56" xfId="0" applyFont="1" applyBorder="1" applyAlignment="1">
      <alignment horizontal="left" vertical="center" wrapText="1"/>
    </xf>
    <xf numFmtId="0" fontId="3" fillId="0" borderId="50" xfId="0" applyFont="1" applyBorder="1" applyAlignment="1">
      <alignment horizontal="left" vertical="center" wrapText="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56" xfId="0" applyFont="1" applyBorder="1" applyAlignment="1">
      <alignment horizontal="left" vertical="center"/>
    </xf>
    <xf numFmtId="0" fontId="3" fillId="0" borderId="50" xfId="0" applyFont="1" applyBorder="1" applyAlignment="1">
      <alignment horizontal="left" vertical="center"/>
    </xf>
    <xf numFmtId="0" fontId="3" fillId="0" borderId="40" xfId="0" applyFont="1" applyBorder="1" applyAlignment="1">
      <alignment horizontal="left" vertical="center" wrapText="1"/>
    </xf>
    <xf numFmtId="0" fontId="3" fillId="0" borderId="54" xfId="0" applyFont="1" applyBorder="1" applyAlignment="1">
      <alignment horizontal="left" vertical="center" wrapText="1"/>
    </xf>
    <xf numFmtId="0" fontId="3" fillId="0" borderId="42" xfId="0" applyFont="1" applyBorder="1" applyAlignment="1">
      <alignment horizontal="left" vertical="center" wrapText="1"/>
    </xf>
    <xf numFmtId="0" fontId="3" fillId="0" borderId="45" xfId="0" applyFont="1" applyBorder="1" applyAlignment="1">
      <alignment horizontal="left" vertical="center" wrapText="1"/>
    </xf>
    <xf numFmtId="0" fontId="3" fillId="0" borderId="2" xfId="0" applyFont="1" applyBorder="1" applyAlignment="1">
      <alignment horizontal="center" vertical="center"/>
    </xf>
    <xf numFmtId="0" fontId="3" fillId="0" borderId="15" xfId="0" applyFont="1" applyBorder="1" applyAlignment="1">
      <alignment horizontal="center" vertical="center"/>
    </xf>
    <xf numFmtId="0" fontId="0" fillId="0" borderId="14" xfId="0" applyBorder="1" applyAlignment="1">
      <alignment horizontal="center"/>
    </xf>
    <xf numFmtId="0" fontId="0" fillId="0" borderId="30" xfId="0" applyBorder="1" applyAlignment="1">
      <alignment horizontal="center"/>
    </xf>
    <xf numFmtId="0" fontId="22" fillId="0" borderId="18" xfId="0" applyFont="1" applyBorder="1" applyAlignment="1">
      <alignment horizontal="center" vertical="center" wrapText="1"/>
    </xf>
    <xf numFmtId="0" fontId="3" fillId="0" borderId="7" xfId="0" applyFont="1" applyBorder="1" applyAlignment="1">
      <alignment horizontal="center" vertical="center"/>
    </xf>
    <xf numFmtId="0" fontId="3" fillId="0" borderId="5" xfId="0" applyFont="1" applyBorder="1" applyAlignment="1">
      <alignment horizontal="right" vertical="center"/>
    </xf>
    <xf numFmtId="0" fontId="3" fillId="0" borderId="4" xfId="0" applyFont="1" applyBorder="1" applyAlignment="1">
      <alignment horizontal="right" vertical="center"/>
    </xf>
    <xf numFmtId="188" fontId="3" fillId="0" borderId="24" xfId="0" applyNumberFormat="1" applyFont="1" applyBorder="1" applyAlignment="1">
      <alignment horizontal="left" vertical="center"/>
    </xf>
    <xf numFmtId="188" fontId="3" fillId="0" borderId="36" xfId="0" applyNumberFormat="1" applyFont="1" applyBorder="1" applyAlignment="1">
      <alignment horizontal="left" vertical="center"/>
    </xf>
    <xf numFmtId="0" fontId="6" fillId="0" borderId="51" xfId="0" applyFont="1" applyBorder="1" applyAlignment="1">
      <alignment horizontal="center" vertical="center" wrapText="1"/>
    </xf>
    <xf numFmtId="0" fontId="6" fillId="0" borderId="23" xfId="0" applyFont="1" applyBorder="1" applyAlignment="1">
      <alignment horizontal="center" vertical="center" wrapText="1"/>
    </xf>
    <xf numFmtId="0" fontId="6" fillId="0" borderId="35" xfId="0" applyFont="1" applyBorder="1" applyAlignment="1">
      <alignment horizontal="center" vertical="center" wrapText="1"/>
    </xf>
    <xf numFmtId="0" fontId="0" fillId="0" borderId="1" xfId="0" applyBorder="1" applyAlignment="1">
      <alignment horizontal="center" vertical="center"/>
    </xf>
    <xf numFmtId="0" fontId="4" fillId="0" borderId="11" xfId="0" applyFont="1" applyBorder="1" applyAlignment="1">
      <alignment horizontal="right" vertical="center" wrapText="1"/>
    </xf>
    <xf numFmtId="0" fontId="4" fillId="0" borderId="12" xfId="0" applyFont="1" applyBorder="1" applyAlignment="1">
      <alignment horizontal="right" vertical="center" wrapText="1"/>
    </xf>
    <xf numFmtId="0" fontId="3" fillId="0" borderId="12" xfId="0" applyFont="1" applyBorder="1" applyAlignment="1">
      <alignment horizontal="left" vertical="center"/>
    </xf>
    <xf numFmtId="0" fontId="4" fillId="0" borderId="5" xfId="0" applyFont="1" applyBorder="1" applyAlignment="1">
      <alignment horizontal="center" vertical="center"/>
    </xf>
    <xf numFmtId="0" fontId="4" fillId="0" borderId="39" xfId="0" applyFont="1" applyBorder="1" applyAlignment="1">
      <alignment horizontal="center" vertical="center"/>
    </xf>
    <xf numFmtId="0" fontId="4" fillId="0" borderId="4" xfId="0" applyFont="1" applyBorder="1" applyAlignment="1">
      <alignment horizontal="center" vertical="center"/>
    </xf>
    <xf numFmtId="0" fontId="4" fillId="0" borderId="1" xfId="0" applyFont="1" applyBorder="1" applyAlignment="1">
      <alignment horizontal="center" vertical="center"/>
    </xf>
    <xf numFmtId="0" fontId="25" fillId="0" borderId="0" xfId="0" applyFont="1" applyAlignment="1">
      <alignment horizontal="left" vertical="center" wrapText="1"/>
    </xf>
    <xf numFmtId="0" fontId="3" fillId="0" borderId="13" xfId="0" applyFont="1" applyBorder="1" applyAlignment="1">
      <alignment horizontal="center" vertical="center"/>
    </xf>
    <xf numFmtId="0" fontId="3" fillId="0" borderId="48" xfId="0" applyFont="1" applyBorder="1" applyAlignment="1">
      <alignment horizontal="center" vertical="center"/>
    </xf>
    <xf numFmtId="0" fontId="3" fillId="0" borderId="45" xfId="0" applyFont="1" applyBorder="1" applyAlignment="1">
      <alignment horizontal="center" vertical="center"/>
    </xf>
    <xf numFmtId="0" fontId="8" fillId="0" borderId="57" xfId="0" applyFont="1" applyBorder="1" applyAlignment="1">
      <alignment horizontal="center" vertical="center"/>
    </xf>
    <xf numFmtId="0" fontId="8" fillId="0" borderId="58" xfId="0" applyFont="1" applyBorder="1" applyAlignment="1">
      <alignment horizontal="center" vertical="center"/>
    </xf>
    <xf numFmtId="0" fontId="8" fillId="0" borderId="17" xfId="0" applyFont="1" applyBorder="1" applyAlignment="1">
      <alignment horizontal="center" vertical="center"/>
    </xf>
    <xf numFmtId="189" fontId="3" fillId="0" borderId="2" xfId="0" applyNumberFormat="1" applyFont="1" applyBorder="1" applyAlignment="1">
      <alignment horizontal="right" vertical="center"/>
    </xf>
    <xf numFmtId="189" fontId="3" fillId="0" borderId="60" xfId="0" applyNumberFormat="1" applyFont="1" applyBorder="1" applyAlignment="1">
      <alignment horizontal="right" vertical="center"/>
    </xf>
    <xf numFmtId="174" fontId="12" fillId="0" borderId="60" xfId="0" applyNumberFormat="1" applyFont="1" applyBorder="1" applyAlignment="1">
      <alignment horizontal="center" vertical="center"/>
    </xf>
    <xf numFmtId="174" fontId="12" fillId="0" borderId="30" xfId="0" applyNumberFormat="1" applyFont="1" applyBorder="1" applyAlignment="1">
      <alignment horizontal="center" vertical="center"/>
    </xf>
    <xf numFmtId="0" fontId="4" fillId="0" borderId="30" xfId="0" applyFont="1" applyBorder="1" applyAlignment="1">
      <alignment horizontal="center" vertical="center"/>
    </xf>
    <xf numFmtId="0" fontId="3" fillId="0" borderId="2" xfId="0" applyFont="1" applyBorder="1" applyAlignment="1">
      <alignment horizontal="right" vertical="center"/>
    </xf>
    <xf numFmtId="0" fontId="3" fillId="0" borderId="60" xfId="0" applyFont="1" applyBorder="1" applyAlignment="1">
      <alignment horizontal="right" vertical="center"/>
    </xf>
    <xf numFmtId="207" fontId="3" fillId="0" borderId="60" xfId="0" applyNumberFormat="1" applyFont="1" applyBorder="1" applyAlignment="1">
      <alignment horizontal="left" vertical="center"/>
    </xf>
    <xf numFmtId="207" fontId="3" fillId="0" borderId="15" xfId="0" applyNumberFormat="1" applyFont="1" applyBorder="1" applyAlignment="1">
      <alignment horizontal="left" vertical="center"/>
    </xf>
    <xf numFmtId="188" fontId="3" fillId="0" borderId="60" xfId="0" applyNumberFormat="1" applyFont="1" applyBorder="1" applyAlignment="1">
      <alignment horizontal="left" vertical="center"/>
    </xf>
    <xf numFmtId="188" fontId="3" fillId="0" borderId="30" xfId="0" applyNumberFormat="1" applyFont="1" applyBorder="1" applyAlignment="1">
      <alignment horizontal="left" vertical="center"/>
    </xf>
    <xf numFmtId="0" fontId="4" fillId="0" borderId="16" xfId="0" applyFont="1" applyBorder="1" applyAlignment="1">
      <alignment horizontal="center" vertical="center"/>
    </xf>
    <xf numFmtId="0" fontId="4" fillId="0" borderId="73" xfId="0" applyFont="1" applyBorder="1" applyAlignment="1">
      <alignment horizontal="center" vertical="center"/>
    </xf>
    <xf numFmtId="0" fontId="4" fillId="0" borderId="9" xfId="0" applyFont="1" applyBorder="1" applyAlignment="1">
      <alignment horizontal="center" vertical="center"/>
    </xf>
    <xf numFmtId="0" fontId="4" fillId="0" borderId="75" xfId="0" applyFont="1" applyBorder="1" applyAlignment="1">
      <alignment horizontal="center" vertical="center" textRotation="90" wrapText="1"/>
    </xf>
    <xf numFmtId="0" fontId="4" fillId="0" borderId="83" xfId="0" applyFont="1" applyBorder="1" applyAlignment="1">
      <alignment horizontal="center" vertical="center" textRotation="90" wrapText="1"/>
    </xf>
    <xf numFmtId="0" fontId="4" fillId="0" borderId="8" xfId="0" applyFont="1" applyBorder="1" applyAlignment="1">
      <alignment horizontal="center" vertical="center"/>
    </xf>
    <xf numFmtId="0" fontId="3" fillId="0" borderId="35"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shrinkToFit="1"/>
    </xf>
    <xf numFmtId="0" fontId="4" fillId="0" borderId="1" xfId="0" applyFont="1" applyBorder="1" applyAlignment="1">
      <alignment horizontal="center" vertical="center" shrinkToFit="1"/>
    </xf>
    <xf numFmtId="171" fontId="4" fillId="0" borderId="8" xfId="0" applyNumberFormat="1" applyFont="1" applyBorder="1" applyAlignment="1">
      <alignment horizontal="center" vertical="center" wrapText="1"/>
    </xf>
    <xf numFmtId="171" fontId="4" fillId="0" borderId="1" xfId="0" applyNumberFormat="1" applyFont="1" applyBorder="1" applyAlignment="1">
      <alignment horizontal="center" vertical="center" wrapText="1"/>
    </xf>
    <xf numFmtId="171" fontId="4" fillId="0" borderId="1" xfId="0" applyNumberFormat="1" applyFont="1" applyBorder="1" applyAlignment="1">
      <alignment horizontal="center" vertical="center"/>
    </xf>
    <xf numFmtId="0" fontId="3" fillId="0" borderId="76" xfId="0" applyFont="1" applyBorder="1" applyAlignment="1">
      <alignment horizontal="right" vertical="center"/>
    </xf>
    <xf numFmtId="0" fontId="3" fillId="0" borderId="77" xfId="0" applyFont="1" applyBorder="1" applyAlignment="1">
      <alignment horizontal="right" vertical="center"/>
    </xf>
    <xf numFmtId="0" fontId="12" fillId="0" borderId="77" xfId="0" applyFont="1" applyBorder="1" applyAlignment="1">
      <alignment horizontal="left" vertical="center"/>
    </xf>
    <xf numFmtId="0" fontId="12" fillId="0" borderId="78" xfId="0" applyFont="1" applyBorder="1" applyAlignment="1">
      <alignment horizontal="left" vertical="center"/>
    </xf>
    <xf numFmtId="0" fontId="3" fillId="0" borderId="14" xfId="0" applyFont="1" applyBorder="1" applyAlignment="1">
      <alignment horizontal="right" vertical="center"/>
    </xf>
    <xf numFmtId="0" fontId="4" fillId="0" borderId="5" xfId="0" applyFont="1" applyBorder="1" applyAlignment="1">
      <alignment horizontal="center" vertical="center" wrapText="1"/>
    </xf>
    <xf numFmtId="0" fontId="0" fillId="0" borderId="39" xfId="0" applyBorder="1" applyAlignment="1">
      <alignment horizontal="center" vertical="center" wrapText="1"/>
    </xf>
    <xf numFmtId="0" fontId="0" fillId="0" borderId="4" xfId="0" applyBorder="1" applyAlignment="1">
      <alignment horizontal="center" vertical="center" wrapText="1"/>
    </xf>
    <xf numFmtId="0" fontId="12" fillId="0" borderId="79" xfId="0" applyFont="1" applyBorder="1" applyAlignment="1">
      <alignment horizontal="center" vertical="center"/>
    </xf>
    <xf numFmtId="189" fontId="12" fillId="0" borderId="60" xfId="0" applyNumberFormat="1" applyFont="1" applyBorder="1" applyAlignment="1">
      <alignment horizontal="left" vertical="center"/>
    </xf>
    <xf numFmtId="189" fontId="12" fillId="0" borderId="30" xfId="0" applyNumberFormat="1" applyFont="1" applyBorder="1" applyAlignment="1">
      <alignment horizontal="left" vertical="center"/>
    </xf>
    <xf numFmtId="0" fontId="3" fillId="0" borderId="80" xfId="0" applyFont="1" applyBorder="1" applyAlignment="1">
      <alignment horizontal="right" vertical="center"/>
    </xf>
    <xf numFmtId="0" fontId="4" fillId="0" borderId="39" xfId="0" applyFont="1" applyBorder="1" applyAlignment="1">
      <alignment horizontal="center" vertical="center" wrapText="1"/>
    </xf>
    <xf numFmtId="0" fontId="4" fillId="0" borderId="4" xfId="0" applyFont="1" applyBorder="1" applyAlignment="1">
      <alignment horizontal="center" vertical="center" wrapText="1"/>
    </xf>
    <xf numFmtId="0" fontId="4" fillId="0" borderId="82" xfId="0" applyFont="1" applyBorder="1" applyAlignment="1">
      <alignment horizontal="center" vertical="center" textRotation="90" wrapText="1"/>
    </xf>
    <xf numFmtId="0" fontId="4" fillId="0" borderId="84" xfId="0" applyFont="1" applyBorder="1" applyAlignment="1">
      <alignment horizontal="center" vertical="center" textRotation="90" wrapText="1"/>
    </xf>
    <xf numFmtId="170" fontId="24" fillId="0" borderId="77" xfId="0" applyNumberFormat="1" applyFont="1" applyBorder="1" applyAlignment="1">
      <alignment horizontal="center" vertical="center"/>
    </xf>
    <xf numFmtId="170" fontId="24" fillId="0" borderId="78" xfId="0" applyNumberFormat="1" applyFont="1" applyBorder="1" applyAlignment="1">
      <alignment horizontal="center" vertical="center"/>
    </xf>
    <xf numFmtId="0" fontId="3" fillId="0" borderId="80" xfId="0" applyFont="1" applyBorder="1" applyAlignment="1">
      <alignment horizontal="center" vertical="center"/>
    </xf>
    <xf numFmtId="0" fontId="3" fillId="0" borderId="77" xfId="0" applyFont="1" applyBorder="1" applyAlignment="1">
      <alignment horizontal="center" vertical="center"/>
    </xf>
    <xf numFmtId="189" fontId="12" fillId="0" borderId="77" xfId="0" applyNumberFormat="1" applyFont="1" applyBorder="1" applyAlignment="1">
      <alignment horizontal="left" vertical="center"/>
    </xf>
    <xf numFmtId="189" fontId="12" fillId="0" borderId="81" xfId="0" applyNumberFormat="1" applyFont="1" applyBorder="1" applyAlignment="1">
      <alignment horizontal="left" vertical="center"/>
    </xf>
    <xf numFmtId="188" fontId="12" fillId="0" borderId="77" xfId="0" applyNumberFormat="1" applyFont="1" applyBorder="1" applyAlignment="1">
      <alignment horizontal="left" vertical="center"/>
    </xf>
    <xf numFmtId="188" fontId="12" fillId="0" borderId="78" xfId="0" applyNumberFormat="1" applyFont="1" applyBorder="1" applyAlignment="1">
      <alignment horizontal="left" vertical="center"/>
    </xf>
    <xf numFmtId="0" fontId="3" fillId="0" borderId="68" xfId="0" applyFont="1" applyBorder="1" applyAlignment="1">
      <alignment horizontal="center" vertical="center"/>
    </xf>
    <xf numFmtId="0" fontId="3" fillId="0" borderId="70" xfId="0" applyFont="1" applyBorder="1" applyAlignment="1">
      <alignment horizontal="center" vertical="center"/>
    </xf>
    <xf numFmtId="0" fontId="3" fillId="0" borderId="72" xfId="0" applyFont="1" applyBorder="1" applyAlignment="1">
      <alignment horizontal="center" vertical="center"/>
    </xf>
    <xf numFmtId="0" fontId="3" fillId="0" borderId="52" xfId="0" applyFont="1" applyBorder="1" applyAlignment="1">
      <alignment horizontal="center" vertical="center"/>
    </xf>
    <xf numFmtId="0" fontId="3" fillId="0" borderId="53" xfId="0" applyFont="1" applyBorder="1" applyAlignment="1">
      <alignment horizontal="center" vertical="center"/>
    </xf>
    <xf numFmtId="0" fontId="3" fillId="0" borderId="23" xfId="0" applyFont="1" applyBorder="1" applyAlignment="1">
      <alignment horizontal="center" vertical="center" shrinkToFit="1"/>
    </xf>
    <xf numFmtId="0" fontId="4" fillId="0" borderId="57" xfId="0" applyFont="1" applyBorder="1" applyAlignment="1">
      <alignment horizontal="center" vertical="center"/>
    </xf>
    <xf numFmtId="0" fontId="4" fillId="0" borderId="58" xfId="0" applyFont="1" applyBorder="1" applyAlignment="1">
      <alignment horizontal="center" vertical="center"/>
    </xf>
    <xf numFmtId="0" fontId="4" fillId="0" borderId="17" xfId="0" applyFont="1" applyBorder="1" applyAlignment="1">
      <alignment horizontal="center" vertical="center"/>
    </xf>
    <xf numFmtId="0" fontId="4" fillId="0" borderId="1" xfId="0" applyFont="1" applyBorder="1" applyAlignment="1">
      <alignment horizontal="left" vertical="center"/>
    </xf>
    <xf numFmtId="0" fontId="4" fillId="0" borderId="7" xfId="0" applyFont="1" applyBorder="1" applyAlignment="1">
      <alignment horizontal="left" vertical="center"/>
    </xf>
    <xf numFmtId="0" fontId="4" fillId="0" borderId="24" xfId="0" applyFont="1" applyBorder="1" applyAlignment="1">
      <alignment horizontal="center" vertical="center"/>
    </xf>
    <xf numFmtId="0" fontId="4" fillId="0" borderId="74" xfId="0" applyFont="1" applyBorder="1" applyAlignment="1">
      <alignment horizontal="center" vertical="center"/>
    </xf>
    <xf numFmtId="0" fontId="4" fillId="0" borderId="36" xfId="0" applyFont="1" applyBorder="1" applyAlignment="1">
      <alignment horizontal="center" vertical="center"/>
    </xf>
    <xf numFmtId="0" fontId="4" fillId="0" borderId="21" xfId="0" applyFont="1" applyBorder="1" applyAlignment="1">
      <alignment horizontal="left" vertical="center"/>
    </xf>
    <xf numFmtId="0" fontId="4" fillId="0" borderId="0" xfId="0" applyFont="1" applyAlignment="1">
      <alignment horizontal="left" vertical="center"/>
    </xf>
    <xf numFmtId="0" fontId="4" fillId="0" borderId="18" xfId="0" applyFont="1" applyBorder="1" applyAlignment="1">
      <alignment horizontal="left" vertical="center"/>
    </xf>
    <xf numFmtId="169" fontId="4" fillId="0" borderId="1" xfId="0" applyNumberFormat="1" applyFont="1" applyBorder="1" applyAlignment="1">
      <alignment horizontal="center" vertical="center" wrapText="1"/>
    </xf>
    <xf numFmtId="169" fontId="4" fillId="0" borderId="7" xfId="0" applyNumberFormat="1" applyFont="1" applyBorder="1" applyAlignment="1">
      <alignment horizontal="center" vertical="center" wrapText="1"/>
    </xf>
    <xf numFmtId="0" fontId="3" fillId="0" borderId="51" xfId="0" applyFont="1" applyBorder="1" applyAlignment="1">
      <alignment horizontal="center" vertical="center" shrinkToFit="1"/>
    </xf>
    <xf numFmtId="0" fontId="3" fillId="0" borderId="35" xfId="0" applyFont="1" applyBorder="1" applyAlignment="1">
      <alignment horizontal="center" vertical="center" shrinkToFit="1"/>
    </xf>
    <xf numFmtId="171" fontId="4" fillId="0" borderId="5" xfId="0" applyNumberFormat="1" applyFont="1" applyBorder="1" applyAlignment="1">
      <alignment horizontal="center" vertical="center"/>
    </xf>
    <xf numFmtId="0" fontId="10" fillId="0" borderId="0" xfId="0" applyFont="1" applyAlignment="1">
      <alignment horizontal="center" vertical="center"/>
    </xf>
    <xf numFmtId="0" fontId="10" fillId="0" borderId="18" xfId="0" applyFont="1" applyBorder="1" applyAlignment="1">
      <alignment horizontal="center" vertical="center"/>
    </xf>
    <xf numFmtId="0" fontId="11" fillId="0" borderId="93" xfId="0" applyFont="1" applyBorder="1" applyAlignment="1">
      <alignment horizontal="left" vertical="center" wrapText="1"/>
    </xf>
    <xf numFmtId="0" fontId="0" fillId="0" borderId="93" xfId="0" applyBorder="1" applyAlignment="1">
      <alignment horizontal="left" vertical="center"/>
    </xf>
    <xf numFmtId="0" fontId="4" fillId="0" borderId="5" xfId="0" applyFont="1" applyBorder="1" applyAlignment="1">
      <alignment horizontal="left" vertical="center"/>
    </xf>
    <xf numFmtId="0" fontId="4" fillId="0" borderId="24" xfId="0" applyFont="1" applyBorder="1" applyAlignment="1">
      <alignment horizontal="left" vertical="center"/>
    </xf>
    <xf numFmtId="0" fontId="3" fillId="0" borderId="23" xfId="0" applyFont="1" applyBorder="1" applyAlignment="1">
      <alignment horizontal="left" vertical="center"/>
    </xf>
    <xf numFmtId="0" fontId="3" fillId="0" borderId="35" xfId="0" applyFont="1" applyBorder="1" applyAlignment="1">
      <alignment horizontal="left" vertical="center"/>
    </xf>
    <xf numFmtId="171" fontId="4" fillId="0" borderId="40" xfId="0" applyNumberFormat="1" applyFont="1" applyBorder="1" applyAlignment="1">
      <alignment horizontal="center" vertical="center"/>
    </xf>
    <xf numFmtId="171" fontId="4" fillId="0" borderId="31" xfId="0" applyNumberFormat="1" applyFont="1" applyBorder="1" applyAlignment="1">
      <alignment horizontal="center" vertical="center"/>
    </xf>
    <xf numFmtId="171" fontId="4" fillId="0" borderId="2" xfId="0" applyNumberFormat="1" applyFont="1" applyBorder="1" applyAlignment="1">
      <alignment horizontal="center" vertical="center"/>
    </xf>
    <xf numFmtId="171" fontId="4" fillId="0" borderId="30" xfId="0" applyNumberFormat="1" applyFont="1" applyBorder="1" applyAlignment="1">
      <alignment horizontal="center" vertical="center"/>
    </xf>
    <xf numFmtId="172" fontId="4" fillId="0" borderId="16" xfId="0" applyNumberFormat="1" applyFont="1" applyBorder="1" applyAlignment="1">
      <alignment horizontal="center" vertical="center"/>
    </xf>
    <xf numFmtId="172" fontId="4" fillId="0" borderId="5" xfId="0" applyNumberFormat="1" applyFont="1" applyBorder="1" applyAlignment="1">
      <alignment horizontal="center" vertical="center"/>
    </xf>
    <xf numFmtId="172" fontId="4" fillId="0" borderId="24" xfId="0" applyNumberFormat="1" applyFont="1" applyBorder="1" applyAlignment="1">
      <alignment horizontal="center" vertical="center"/>
    </xf>
    <xf numFmtId="0" fontId="1" fillId="0" borderId="68" xfId="0" applyFont="1" applyBorder="1" applyAlignment="1">
      <alignment horizontal="center" vertical="center"/>
    </xf>
    <xf numFmtId="0" fontId="0" fillId="0" borderId="70" xfId="0" applyBorder="1" applyAlignment="1">
      <alignment horizontal="center" vertical="center"/>
    </xf>
    <xf numFmtId="0" fontId="0" fillId="0" borderId="72" xfId="0" applyBorder="1" applyAlignment="1">
      <alignment horizontal="center" vertical="center"/>
    </xf>
    <xf numFmtId="0" fontId="0" fillId="0" borderId="68" xfId="0" applyBorder="1" applyAlignment="1">
      <alignment horizontal="center" vertical="center"/>
    </xf>
    <xf numFmtId="0" fontId="0" fillId="0" borderId="86" xfId="0" applyBorder="1" applyAlignment="1">
      <alignment horizontal="center" vertical="center"/>
    </xf>
    <xf numFmtId="0" fontId="3" fillId="0" borderId="67" xfId="0" applyFont="1" applyBorder="1" applyAlignment="1">
      <alignment horizontal="center" vertical="center"/>
    </xf>
    <xf numFmtId="0" fontId="3" fillId="0" borderId="69" xfId="0" applyFont="1" applyBorder="1" applyAlignment="1">
      <alignment horizontal="center" vertical="center"/>
    </xf>
    <xf numFmtId="0" fontId="3" fillId="0" borderId="71" xfId="0" applyFont="1" applyBorder="1" applyAlignment="1">
      <alignment horizontal="center" vertical="center"/>
    </xf>
    <xf numFmtId="0" fontId="0" fillId="0" borderId="67" xfId="0" applyBorder="1" applyAlignment="1">
      <alignment horizontal="center" vertical="center"/>
    </xf>
    <xf numFmtId="0" fontId="0" fillId="0" borderId="69" xfId="0" applyBorder="1" applyAlignment="1">
      <alignment horizontal="center" vertical="center"/>
    </xf>
    <xf numFmtId="0" fontId="0" fillId="0" borderId="71" xfId="0" applyBorder="1" applyAlignment="1">
      <alignment horizontal="center" vertical="center"/>
    </xf>
    <xf numFmtId="0" fontId="3" fillId="0" borderId="85" xfId="0" applyFont="1" applyBorder="1" applyAlignment="1">
      <alignment horizontal="center" vertical="center"/>
    </xf>
    <xf numFmtId="0" fontId="4" fillId="0" borderId="96" xfId="0" applyFont="1" applyBorder="1" applyAlignment="1">
      <alignment horizontal="center" vertical="center" textRotation="90" wrapText="1"/>
    </xf>
    <xf numFmtId="0" fontId="4" fillId="0" borderId="70" xfId="0" applyFont="1" applyBorder="1" applyAlignment="1">
      <alignment horizontal="center" vertical="center" textRotation="90" wrapText="1"/>
    </xf>
    <xf numFmtId="0" fontId="4" fillId="0" borderId="72" xfId="0" applyFont="1" applyBorder="1" applyAlignment="1">
      <alignment horizontal="center" vertical="center" textRotation="90" wrapText="1"/>
    </xf>
    <xf numFmtId="0" fontId="4" fillId="0" borderId="95" xfId="0" applyFont="1" applyBorder="1" applyAlignment="1">
      <alignment horizontal="center" vertical="center" textRotation="90" wrapText="1"/>
    </xf>
    <xf numFmtId="0" fontId="4" fillId="0" borderId="69" xfId="0" applyFont="1" applyBorder="1" applyAlignment="1">
      <alignment horizontal="center" vertical="center" textRotation="90" wrapText="1"/>
    </xf>
    <xf numFmtId="0" fontId="4" fillId="0" borderId="71" xfId="0" applyFont="1" applyBorder="1" applyAlignment="1">
      <alignment horizontal="center" vertical="center" textRotation="90" wrapText="1"/>
    </xf>
    <xf numFmtId="0" fontId="12" fillId="0" borderId="80" xfId="0" applyFont="1" applyBorder="1" applyAlignment="1">
      <alignment horizontal="center" vertical="center"/>
    </xf>
    <xf numFmtId="0" fontId="12" fillId="0" borderId="78" xfId="0" applyFont="1" applyBorder="1" applyAlignment="1">
      <alignment horizontal="center" vertical="center"/>
    </xf>
    <xf numFmtId="0" fontId="1" fillId="0" borderId="70" xfId="0" applyFont="1" applyBorder="1" applyAlignment="1">
      <alignment horizontal="center" vertical="center"/>
    </xf>
    <xf numFmtId="0" fontId="1" fillId="0" borderId="72" xfId="0" applyFont="1" applyBorder="1" applyAlignment="1">
      <alignment horizontal="center" vertical="center"/>
    </xf>
    <xf numFmtId="0" fontId="4" fillId="0" borderId="14" xfId="0" applyFont="1" applyBorder="1" applyAlignment="1">
      <alignment horizontal="center" vertical="center"/>
    </xf>
    <xf numFmtId="171" fontId="4" fillId="0" borderId="60" xfId="0" applyNumberFormat="1" applyFont="1" applyBorder="1" applyAlignment="1">
      <alignment horizontal="center" vertical="center"/>
    </xf>
    <xf numFmtId="0" fontId="4" fillId="0" borderId="2" xfId="0" applyFont="1" applyBorder="1" applyAlignment="1">
      <alignment horizontal="left" vertical="center"/>
    </xf>
    <xf numFmtId="0" fontId="4" fillId="0" borderId="60" xfId="0" applyFont="1" applyBorder="1" applyAlignment="1">
      <alignment horizontal="left" vertical="center"/>
    </xf>
    <xf numFmtId="0" fontId="4" fillId="0" borderId="15" xfId="0" applyFont="1" applyBorder="1" applyAlignment="1">
      <alignment horizontal="left" vertical="center"/>
    </xf>
    <xf numFmtId="0" fontId="4" fillId="0" borderId="14" xfId="0" applyFont="1" applyBorder="1" applyAlignment="1">
      <alignment horizontal="center" vertical="center" shrinkToFit="1"/>
    </xf>
    <xf numFmtId="0" fontId="4" fillId="0" borderId="30" xfId="0" applyFont="1" applyBorder="1" applyAlignment="1">
      <alignment horizontal="center" vertical="center" shrinkToFit="1"/>
    </xf>
    <xf numFmtId="0" fontId="4" fillId="0" borderId="2" xfId="0" applyFont="1" applyBorder="1" applyAlignment="1">
      <alignment horizontal="center" vertical="center"/>
    </xf>
    <xf numFmtId="0" fontId="4" fillId="0" borderId="15" xfId="0" applyFont="1" applyBorder="1" applyAlignment="1">
      <alignment horizontal="center" vertical="center"/>
    </xf>
    <xf numFmtId="0" fontId="3" fillId="0" borderId="57" xfId="0" applyFont="1" applyBorder="1" applyAlignment="1">
      <alignment horizontal="center" vertical="center"/>
    </xf>
    <xf numFmtId="0" fontId="3" fillId="0" borderId="58" xfId="0" applyFont="1" applyBorder="1" applyAlignment="1">
      <alignment horizontal="center" vertical="center"/>
    </xf>
    <xf numFmtId="0" fontId="3" fillId="0" borderId="17" xfId="0" applyFont="1" applyBorder="1" applyAlignment="1">
      <alignment horizontal="center" vertical="center"/>
    </xf>
    <xf numFmtId="0" fontId="3" fillId="0" borderId="59" xfId="0" applyFont="1" applyBorder="1" applyAlignment="1">
      <alignment horizontal="center" vertical="center"/>
    </xf>
    <xf numFmtId="0" fontId="3" fillId="0" borderId="22" xfId="0" applyFont="1" applyBorder="1" applyAlignment="1">
      <alignment horizontal="center" vertical="center" shrinkToFit="1"/>
    </xf>
    <xf numFmtId="0" fontId="3" fillId="0" borderId="53" xfId="0" applyFont="1" applyBorder="1" applyAlignment="1">
      <alignment horizontal="center" vertical="center" shrinkToFit="1"/>
    </xf>
    <xf numFmtId="0" fontId="3" fillId="0" borderId="59" xfId="0" applyFont="1" applyBorder="1" applyAlignment="1">
      <alignment horizontal="center" vertical="center" shrinkToFit="1"/>
    </xf>
    <xf numFmtId="0" fontId="3" fillId="0" borderId="22" xfId="0" applyFont="1" applyBorder="1" applyAlignment="1">
      <alignment horizontal="left" vertical="center"/>
    </xf>
    <xf numFmtId="0" fontId="3" fillId="0" borderId="53" xfId="0" applyFont="1" applyBorder="1" applyAlignment="1">
      <alignment horizontal="left" vertical="center"/>
    </xf>
    <xf numFmtId="0" fontId="3" fillId="0" borderId="20" xfId="0" applyFont="1" applyBorder="1" applyAlignment="1">
      <alignment horizontal="left" vertical="center"/>
    </xf>
    <xf numFmtId="0" fontId="3" fillId="0" borderId="52" xfId="0" applyFont="1" applyBorder="1" applyAlignment="1">
      <alignment horizontal="center" vertical="center" shrinkToFit="1"/>
    </xf>
    <xf numFmtId="0" fontId="3" fillId="0" borderId="20" xfId="0" applyFont="1" applyBorder="1" applyAlignment="1">
      <alignment horizontal="center" vertical="center" shrinkToFit="1"/>
    </xf>
    <xf numFmtId="172" fontId="4" fillId="0" borderId="55" xfId="0" applyNumberFormat="1" applyFont="1" applyBorder="1" applyAlignment="1">
      <alignment horizontal="center" vertical="center"/>
    </xf>
    <xf numFmtId="172" fontId="4" fillId="0" borderId="33" xfId="0" applyNumberFormat="1" applyFont="1" applyBorder="1" applyAlignment="1">
      <alignment horizontal="center" vertical="center"/>
    </xf>
    <xf numFmtId="172" fontId="4" fillId="0" borderId="49" xfId="0" applyNumberFormat="1" applyFont="1" applyBorder="1" applyAlignment="1">
      <alignment horizontal="center" vertical="center"/>
    </xf>
    <xf numFmtId="172" fontId="4" fillId="0" borderId="50" xfId="0" applyNumberFormat="1" applyFont="1" applyBorder="1" applyAlignment="1">
      <alignment horizontal="center" vertical="center"/>
    </xf>
    <xf numFmtId="171" fontId="4" fillId="0" borderId="49" xfId="0" applyNumberFormat="1" applyFont="1" applyBorder="1" applyAlignment="1">
      <alignment horizontal="center" vertical="center"/>
    </xf>
    <xf numFmtId="171" fontId="4" fillId="0" borderId="33" xfId="0" applyNumberFormat="1" applyFont="1" applyBorder="1" applyAlignment="1">
      <alignment horizontal="center" vertical="center"/>
    </xf>
    <xf numFmtId="0" fontId="4" fillId="0" borderId="55" xfId="0" applyFont="1" applyBorder="1" applyAlignment="1">
      <alignment horizontal="center" vertical="center"/>
    </xf>
    <xf numFmtId="0" fontId="4" fillId="0" borderId="33" xfId="0" applyFont="1" applyBorder="1" applyAlignment="1">
      <alignment horizontal="center" vertical="center"/>
    </xf>
    <xf numFmtId="171" fontId="4" fillId="0" borderId="56" xfId="0" applyNumberFormat="1" applyFont="1" applyBorder="1" applyAlignment="1">
      <alignment horizontal="center" vertical="center"/>
    </xf>
    <xf numFmtId="0" fontId="4" fillId="0" borderId="49" xfId="0" applyFont="1" applyBorder="1" applyAlignment="1">
      <alignment horizontal="left" vertical="center"/>
    </xf>
    <xf numFmtId="0" fontId="4" fillId="0" borderId="56" xfId="0" applyFont="1" applyBorder="1" applyAlignment="1">
      <alignment horizontal="left" vertical="center"/>
    </xf>
    <xf numFmtId="0" fontId="4" fillId="0" borderId="50" xfId="0" applyFont="1" applyBorder="1" applyAlignment="1">
      <alignment horizontal="left" vertical="center"/>
    </xf>
    <xf numFmtId="0" fontId="4" fillId="0" borderId="38" xfId="0" applyFont="1" applyBorder="1" applyAlignment="1">
      <alignment horizontal="left" vertical="center"/>
    </xf>
    <xf numFmtId="0" fontId="4" fillId="0" borderId="6" xfId="0" applyFont="1" applyBorder="1" applyAlignment="1">
      <alignment horizontal="left" vertical="center"/>
    </xf>
    <xf numFmtId="0" fontId="4" fillId="0" borderId="10" xfId="0" applyFont="1" applyBorder="1" applyAlignment="1">
      <alignment horizontal="left" vertical="center"/>
    </xf>
    <xf numFmtId="169" fontId="4" fillId="0" borderId="2" xfId="0" applyNumberFormat="1" applyFont="1" applyBorder="1" applyAlignment="1">
      <alignment horizontal="center" vertical="center" wrapText="1"/>
    </xf>
    <xf numFmtId="169" fontId="4" fillId="0" borderId="15" xfId="0" applyNumberFormat="1" applyFont="1" applyBorder="1" applyAlignment="1">
      <alignment horizontal="center" vertical="center" wrapText="1"/>
    </xf>
    <xf numFmtId="171" fontId="4" fillId="0" borderId="14" xfId="0" applyNumberFormat="1" applyFont="1" applyBorder="1" applyAlignment="1">
      <alignment horizontal="center" vertical="center" wrapText="1"/>
    </xf>
    <xf numFmtId="171" fontId="4" fillId="0" borderId="30" xfId="0" applyNumberFormat="1" applyFont="1" applyBorder="1" applyAlignment="1">
      <alignment horizontal="center" vertical="center" wrapText="1"/>
    </xf>
    <xf numFmtId="0" fontId="30" fillId="0" borderId="58" xfId="0" applyFont="1" applyBorder="1" applyAlignment="1">
      <alignment horizontal="left" vertical="center" wrapText="1"/>
    </xf>
    <xf numFmtId="0" fontId="30" fillId="0" borderId="17" xfId="0" applyFont="1" applyBorder="1" applyAlignment="1">
      <alignment horizontal="left" vertical="center" wrapText="1"/>
    </xf>
    <xf numFmtId="0" fontId="30" fillId="0" borderId="0" xfId="0" applyFont="1" applyAlignment="1">
      <alignment horizontal="left" vertical="center" wrapText="1"/>
    </xf>
    <xf numFmtId="0" fontId="30" fillId="0" borderId="18" xfId="0" applyFont="1" applyBorder="1" applyAlignment="1">
      <alignment horizontal="left" vertical="center" wrapText="1"/>
    </xf>
    <xf numFmtId="0" fontId="30" fillId="0" borderId="6" xfId="0" applyFont="1" applyBorder="1" applyAlignment="1">
      <alignment horizontal="left" vertical="center" wrapText="1"/>
    </xf>
    <xf numFmtId="0" fontId="30" fillId="0" borderId="10" xfId="0" applyFont="1" applyBorder="1" applyAlignment="1">
      <alignment horizontal="left" vertical="center" wrapText="1"/>
    </xf>
    <xf numFmtId="0" fontId="4" fillId="0" borderId="61" xfId="0" applyFont="1" applyBorder="1" applyAlignment="1">
      <alignment horizontal="center" vertical="center" textRotation="90" wrapText="1"/>
    </xf>
    <xf numFmtId="0" fontId="4" fillId="0" borderId="29" xfId="0" applyFont="1" applyBorder="1" applyAlignment="1">
      <alignment horizontal="center" vertical="center" textRotation="90" wrapText="1"/>
    </xf>
    <xf numFmtId="0" fontId="4" fillId="0" borderId="62" xfId="0" applyFont="1" applyBorder="1" applyAlignment="1">
      <alignment horizontal="center" vertical="center" textRotation="90" wrapText="1"/>
    </xf>
    <xf numFmtId="0" fontId="3" fillId="0" borderId="22" xfId="0" applyFont="1" applyBorder="1" applyAlignment="1">
      <alignment horizontal="center" vertical="center"/>
    </xf>
    <xf numFmtId="170" fontId="24" fillId="0" borderId="53" xfId="0" applyNumberFormat="1" applyFont="1" applyBorder="1" applyAlignment="1">
      <alignment horizontal="center" vertical="center"/>
    </xf>
    <xf numFmtId="170" fontId="24" fillId="0" borderId="59" xfId="0" applyNumberFormat="1" applyFont="1" applyBorder="1" applyAlignment="1">
      <alignment horizontal="center" vertical="center"/>
    </xf>
    <xf numFmtId="209" fontId="3" fillId="0" borderId="60" xfId="0" applyNumberFormat="1" applyFont="1" applyBorder="1" applyAlignment="1">
      <alignment horizontal="left" vertical="center"/>
    </xf>
    <xf numFmtId="209" fontId="3" fillId="0" borderId="15" xfId="0" applyNumberFormat="1" applyFont="1" applyBorder="1" applyAlignment="1">
      <alignment horizontal="left" vertical="center"/>
    </xf>
    <xf numFmtId="188" fontId="12" fillId="0" borderId="53" xfId="0" applyNumberFormat="1" applyFont="1" applyBorder="1" applyAlignment="1">
      <alignment horizontal="left" vertical="center"/>
    </xf>
    <xf numFmtId="188" fontId="12" fillId="0" borderId="59" xfId="0" applyNumberFormat="1" applyFont="1" applyBorder="1" applyAlignment="1">
      <alignment horizontal="left" vertical="center"/>
    </xf>
    <xf numFmtId="0" fontId="3" fillId="0" borderId="22" xfId="0" applyFont="1" applyBorder="1" applyAlignment="1">
      <alignment horizontal="right" vertical="center"/>
    </xf>
    <xf numFmtId="0" fontId="3" fillId="0" borderId="53" xfId="0" applyFont="1" applyBorder="1" applyAlignment="1">
      <alignment horizontal="right" vertical="center"/>
    </xf>
    <xf numFmtId="189" fontId="12" fillId="0" borderId="53" xfId="0" applyNumberFormat="1" applyFont="1" applyBorder="1" applyAlignment="1">
      <alignment horizontal="left" vertical="center"/>
    </xf>
    <xf numFmtId="189" fontId="12" fillId="0" borderId="20" xfId="0" applyNumberFormat="1" applyFont="1" applyBorder="1" applyAlignment="1">
      <alignment horizontal="left" vertical="center"/>
    </xf>
    <xf numFmtId="0" fontId="0" fillId="0" borderId="4" xfId="0" applyBorder="1" applyAlignment="1">
      <alignment horizontal="center" vertical="center"/>
    </xf>
    <xf numFmtId="0" fontId="4" fillId="0" borderId="63" xfId="0" applyFont="1" applyBorder="1" applyAlignment="1">
      <alignment horizontal="center" vertical="center" textRotation="90" wrapText="1"/>
    </xf>
    <xf numFmtId="0" fontId="4" fillId="0" borderId="43" xfId="0" applyFont="1" applyBorder="1" applyAlignment="1">
      <alignment horizontal="center" vertical="center" textRotation="90" wrapText="1"/>
    </xf>
    <xf numFmtId="0" fontId="12" fillId="0" borderId="53" xfId="0" applyFont="1" applyBorder="1" applyAlignment="1">
      <alignment horizontal="left" vertical="center"/>
    </xf>
    <xf numFmtId="0" fontId="12" fillId="0" borderId="59" xfId="0" applyFont="1" applyBorder="1" applyAlignment="1">
      <alignment horizontal="left" vertical="center"/>
    </xf>
    <xf numFmtId="0" fontId="12" fillId="0" borderId="23" xfId="0" applyFont="1" applyBorder="1" applyAlignment="1">
      <alignment horizontal="center" vertical="center"/>
    </xf>
    <xf numFmtId="0" fontId="33" fillId="0" borderId="5" xfId="0" applyFont="1" applyBorder="1" applyAlignment="1">
      <alignment horizontal="center" vertical="center" wrapText="1"/>
    </xf>
    <xf numFmtId="0" fontId="33" fillId="0" borderId="4" xfId="0" applyFont="1" applyBorder="1" applyAlignment="1">
      <alignment horizontal="center" vertical="center" wrapText="1"/>
    </xf>
    <xf numFmtId="0" fontId="3" fillId="0" borderId="52" xfId="0" applyFont="1" applyBorder="1" applyAlignment="1">
      <alignment horizontal="right" vertical="center"/>
    </xf>
    <xf numFmtId="0" fontId="4" fillId="0" borderId="60" xfId="0" applyFont="1" applyBorder="1" applyAlignment="1">
      <alignment horizontal="center" vertical="center"/>
    </xf>
    <xf numFmtId="0" fontId="0" fillId="0" borderId="15" xfId="0" applyBorder="1"/>
    <xf numFmtId="169" fontId="4" fillId="0" borderId="60" xfId="0" applyNumberFormat="1" applyFont="1" applyBorder="1" applyAlignment="1">
      <alignment horizontal="center" vertical="center" wrapText="1"/>
    </xf>
    <xf numFmtId="172" fontId="4" fillId="0" borderId="56" xfId="0" applyNumberFormat="1" applyFont="1" applyBorder="1" applyAlignment="1">
      <alignment horizontal="center" vertical="center"/>
    </xf>
    <xf numFmtId="0" fontId="0" fillId="0" borderId="50" xfId="0" applyBorder="1"/>
    <xf numFmtId="172" fontId="4" fillId="0" borderId="11" xfId="0" applyNumberFormat="1" applyFont="1" applyBorder="1" applyAlignment="1">
      <alignment horizontal="center" vertical="center"/>
    </xf>
    <xf numFmtId="172" fontId="4" fillId="0" borderId="12" xfId="0" applyNumberFormat="1" applyFont="1" applyBorder="1" applyAlignment="1">
      <alignment horizontal="center" vertical="center"/>
    </xf>
    <xf numFmtId="171" fontId="4" fillId="0" borderId="12" xfId="0" applyNumberFormat="1" applyFont="1" applyBorder="1" applyAlignment="1">
      <alignment horizontal="center" vertical="center"/>
    </xf>
    <xf numFmtId="0" fontId="4" fillId="0" borderId="12" xfId="0" applyFont="1" applyBorder="1" applyAlignment="1">
      <alignment horizontal="left" vertical="center"/>
    </xf>
    <xf numFmtId="0" fontId="4" fillId="0" borderId="11" xfId="0" applyFont="1" applyBorder="1" applyAlignment="1">
      <alignment horizontal="center" vertical="center"/>
    </xf>
    <xf numFmtId="0" fontId="4" fillId="0" borderId="12" xfId="0" applyFont="1" applyBorder="1" applyAlignment="1">
      <alignment horizontal="center" vertical="center"/>
    </xf>
    <xf numFmtId="0" fontId="4" fillId="0" borderId="38" xfId="0" applyFont="1" applyBorder="1" applyAlignment="1">
      <alignment horizontal="center" vertical="top"/>
    </xf>
    <xf numFmtId="0" fontId="4" fillId="0" borderId="6" xfId="0" applyFont="1" applyBorder="1" applyAlignment="1">
      <alignment horizontal="center" vertical="top"/>
    </xf>
    <xf numFmtId="0" fontId="0" fillId="0" borderId="10" xfId="0" applyBorder="1" applyAlignment="1">
      <alignment horizontal="center" vertical="top"/>
    </xf>
    <xf numFmtId="0" fontId="4" fillId="0" borderId="57" xfId="0" applyFont="1" applyBorder="1" applyAlignment="1">
      <alignment horizontal="center" vertical="top"/>
    </xf>
    <xf numFmtId="0" fontId="4" fillId="0" borderId="58" xfId="0" applyFont="1" applyBorder="1" applyAlignment="1">
      <alignment horizontal="center" vertical="top"/>
    </xf>
    <xf numFmtId="0" fontId="0" fillId="0" borderId="17" xfId="0" applyBorder="1" applyAlignment="1">
      <alignment horizontal="center" vertical="top"/>
    </xf>
    <xf numFmtId="0" fontId="4" fillId="0" borderId="17" xfId="0" applyFont="1" applyBorder="1" applyAlignment="1">
      <alignment horizontal="center" vertical="center" textRotation="90" wrapText="1"/>
    </xf>
    <xf numFmtId="0" fontId="4" fillId="0" borderId="18" xfId="0" applyFont="1" applyBorder="1" applyAlignment="1">
      <alignment horizontal="center" vertical="center" textRotation="90" wrapText="1"/>
    </xf>
    <xf numFmtId="0" fontId="4" fillId="0" borderId="45" xfId="0" applyFont="1" applyBorder="1" applyAlignment="1">
      <alignment horizontal="center" vertical="center" textRotation="90" wrapText="1"/>
    </xf>
    <xf numFmtId="0" fontId="3" fillId="0" borderId="57" xfId="0" applyFont="1" applyBorder="1" applyAlignment="1">
      <alignment horizontal="center" vertical="center" shrinkToFit="1"/>
    </xf>
    <xf numFmtId="0" fontId="3" fillId="0" borderId="58" xfId="0" applyFont="1" applyBorder="1" applyAlignment="1">
      <alignment horizontal="center" vertical="center" shrinkToFit="1"/>
    </xf>
    <xf numFmtId="0" fontId="0" fillId="0" borderId="17" xfId="0" applyBorder="1"/>
    <xf numFmtId="0" fontId="4" fillId="0" borderId="52" xfId="0" applyFont="1" applyBorder="1" applyAlignment="1">
      <alignment horizontal="center" vertical="center" textRotation="90" wrapText="1"/>
    </xf>
    <xf numFmtId="0" fontId="4" fillId="0" borderId="14" xfId="0" applyFont="1" applyBorder="1" applyAlignment="1">
      <alignment horizontal="center" vertical="center" textRotation="90" wrapText="1"/>
    </xf>
    <xf numFmtId="0" fontId="3" fillId="0" borderId="97" xfId="0" applyFont="1" applyBorder="1" applyAlignment="1">
      <alignment horizontal="center" vertical="center"/>
    </xf>
    <xf numFmtId="0" fontId="0" fillId="0" borderId="62" xfId="0" applyBorder="1" applyAlignment="1">
      <alignment horizontal="center" vertical="center"/>
    </xf>
    <xf numFmtId="0" fontId="5" fillId="0" borderId="51" xfId="0" applyFont="1" applyBorder="1" applyAlignment="1">
      <alignment horizontal="center"/>
    </xf>
    <xf numFmtId="0" fontId="5" fillId="0" borderId="23" xfId="0" applyFont="1" applyBorder="1" applyAlignment="1">
      <alignment horizontal="center"/>
    </xf>
    <xf numFmtId="0" fontId="5" fillId="0" borderId="35" xfId="0" applyFont="1" applyBorder="1" applyAlignment="1">
      <alignment horizontal="center"/>
    </xf>
    <xf numFmtId="0" fontId="5" fillId="0" borderId="51" xfId="0" applyFont="1" applyBorder="1" applyAlignment="1">
      <alignment horizontal="center" vertical="center"/>
    </xf>
    <xf numFmtId="0" fontId="0" fillId="0" borderId="23" xfId="0" applyBorder="1"/>
    <xf numFmtId="0" fontId="0" fillId="0" borderId="53" xfId="0" applyBorder="1"/>
    <xf numFmtId="0" fontId="0" fillId="0" borderId="20" xfId="0" applyBorder="1"/>
    <xf numFmtId="0" fontId="4" fillId="0" borderId="36" xfId="0" applyFont="1" applyBorder="1" applyAlignment="1">
      <alignment horizontal="left" vertical="center"/>
    </xf>
    <xf numFmtId="0" fontId="3" fillId="4" borderId="1" xfId="0" applyFont="1" applyFill="1" applyBorder="1" applyAlignment="1">
      <alignment horizontal="center" vertical="center" wrapText="1"/>
    </xf>
  </cellXfs>
  <cellStyles count="3">
    <cellStyle name="Normal" xfId="0" builtinId="0"/>
    <cellStyle name="Percent" xfId="1" builtinId="5"/>
    <cellStyle name="Percent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ctrlProps/ctrlProp25.xml><?xml version="1.0" encoding="utf-8"?>
<formControlPr xmlns="http://schemas.microsoft.com/office/spreadsheetml/2009/9/main" objectType="Button" lockText="1"/>
</file>

<file path=xl/ctrlProps/ctrlProp26.xml><?xml version="1.0" encoding="utf-8"?>
<formControlPr xmlns="http://schemas.microsoft.com/office/spreadsheetml/2009/9/main" objectType="Button" lockText="1"/>
</file>

<file path=xl/ctrlProps/ctrlProp27.xml><?xml version="1.0" encoding="utf-8"?>
<formControlPr xmlns="http://schemas.microsoft.com/office/spreadsheetml/2009/9/main" objectType="Button" lockText="1"/>
</file>

<file path=xl/ctrlProps/ctrlProp28.xml><?xml version="1.0" encoding="utf-8"?>
<formControlPr xmlns="http://schemas.microsoft.com/office/spreadsheetml/2009/9/main" objectType="Button" lockText="1"/>
</file>

<file path=xl/ctrlProps/ctrlProp29.xml><?xml version="1.0" encoding="utf-8"?>
<formControlPr xmlns="http://schemas.microsoft.com/office/spreadsheetml/2009/9/main" objectType="Button" lockText="1"/>
</file>

<file path=xl/ctrlProps/ctrlProp30.xml><?xml version="1.0" encoding="utf-8"?>
<formControlPr xmlns="http://schemas.microsoft.com/office/spreadsheetml/2009/9/main" objectType="Button" lockText="1"/>
</file>

<file path=xl/ctrlProps/ctrlProp31.xml><?xml version="1.0" encoding="utf-8"?>
<formControlPr xmlns="http://schemas.microsoft.com/office/spreadsheetml/2009/9/main" objectType="Button" lockText="1"/>
</file>

<file path=xl/ctrlProps/ctrlProp32.xml><?xml version="1.0" encoding="utf-8"?>
<formControlPr xmlns="http://schemas.microsoft.com/office/spreadsheetml/2009/9/main" objectType="Button" lockText="1"/>
</file>

<file path=xl/ctrlProps/ctrlProp33.xml><?xml version="1.0" encoding="utf-8"?>
<formControlPr xmlns="http://schemas.microsoft.com/office/spreadsheetml/2009/9/main" objectType="Button" lockText="1"/>
</file>

<file path=xl/ctrlProps/ctrlProp34.xml><?xml version="1.0" encoding="utf-8"?>
<formControlPr xmlns="http://schemas.microsoft.com/office/spreadsheetml/2009/9/main" objectType="Button" lockText="1"/>
</file>

<file path=xl/ctrlProps/ctrlProp35.xml><?xml version="1.0" encoding="utf-8"?>
<formControlPr xmlns="http://schemas.microsoft.com/office/spreadsheetml/2009/9/main" objectType="Button" lockText="1"/>
</file>

<file path=xl/ctrlProps/ctrlProp36.xml><?xml version="1.0" encoding="utf-8"?>
<formControlPr xmlns="http://schemas.microsoft.com/office/spreadsheetml/2009/9/main" objectType="Button" lockText="1"/>
</file>

<file path=xl/ctrlProps/ctrlProp37.xml><?xml version="1.0" encoding="utf-8"?>
<formControlPr xmlns="http://schemas.microsoft.com/office/spreadsheetml/2009/9/main" objectType="Button" lockText="1"/>
</file>

<file path=xl/ctrlProps/ctrlProp38.xml><?xml version="1.0" encoding="utf-8"?>
<formControlPr xmlns="http://schemas.microsoft.com/office/spreadsheetml/2009/9/main" objectType="Button" lockText="1"/>
</file>

<file path=xl/ctrlProps/ctrlProp39.xml><?xml version="1.0" encoding="utf-8"?>
<formControlPr xmlns="http://schemas.microsoft.com/office/spreadsheetml/2009/9/main" objectType="Button" lockText="1"/>
</file>

<file path=xl/ctrlProps/ctrlProp40.xml><?xml version="1.0" encoding="utf-8"?>
<formControlPr xmlns="http://schemas.microsoft.com/office/spreadsheetml/2009/9/main" objectType="Button" lockText="1"/>
</file>

<file path=xl/ctrlProps/ctrlProp41.xml><?xml version="1.0" encoding="utf-8"?>
<formControlPr xmlns="http://schemas.microsoft.com/office/spreadsheetml/2009/9/main" objectType="Button" lockText="1"/>
</file>

<file path=xl/ctrlProps/ctrlProp42.xml><?xml version="1.0" encoding="utf-8"?>
<formControlPr xmlns="http://schemas.microsoft.com/office/spreadsheetml/2009/9/main" objectType="Button" lockText="1"/>
</file>

<file path=xl/ctrlProps/ctrlProp43.xml><?xml version="1.0" encoding="utf-8"?>
<formControlPr xmlns="http://schemas.microsoft.com/office/spreadsheetml/2009/9/main" objectType="Button" lockText="1"/>
</file>

<file path=xl/ctrlProps/ctrlProp44.xml><?xml version="1.0" encoding="utf-8"?>
<formControlPr xmlns="http://schemas.microsoft.com/office/spreadsheetml/2009/9/main" objectType="Button" lockText="1"/>
</file>

<file path=xl/ctrlProps/ctrlProp45.xml><?xml version="1.0" encoding="utf-8"?>
<formControlPr xmlns="http://schemas.microsoft.com/office/spreadsheetml/2009/9/main" objectType="Button" lockText="1"/>
</file>

<file path=xl/ctrlProps/ctrlProp46.xml><?xml version="1.0" encoding="utf-8"?>
<formControlPr xmlns="http://schemas.microsoft.com/office/spreadsheetml/2009/9/main" objectType="Button" lockText="1"/>
</file>

<file path=xl/ctrlProps/ctrlProp47.xml><?xml version="1.0" encoding="utf-8"?>
<formControlPr xmlns="http://schemas.microsoft.com/office/spreadsheetml/2009/9/main" objectType="Button" lockText="1"/>
</file>

<file path=xl/ctrlProps/ctrlProp48.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26</xdr:col>
          <xdr:colOff>373380</xdr:colOff>
          <xdr:row>6</xdr:row>
          <xdr:rowOff>38100</xdr:rowOff>
        </xdr:from>
        <xdr:to>
          <xdr:col>28</xdr:col>
          <xdr:colOff>175260</xdr:colOff>
          <xdr:row>7</xdr:row>
          <xdr:rowOff>60960</xdr:rowOff>
        </xdr:to>
        <xdr:sp macro="" textlink="">
          <xdr:nvSpPr>
            <xdr:cNvPr id="2054" name="Button 6" hidden="1">
              <a:extLst>
                <a:ext uri="{63B3BB69-23CF-44E3-9099-C40C66FF867C}">
                  <a14:compatExt spid="_x0000_s2054"/>
                </a:ext>
                <a:ext uri="{FF2B5EF4-FFF2-40B4-BE49-F238E27FC236}">
                  <a16:creationId xmlns:a16="http://schemas.microsoft.com/office/drawing/2014/main" id="{00000000-0008-0000-0400-0000060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CA" sz="1000" b="0" i="0" u="none" strike="noStrike" baseline="0">
                  <a:solidFill>
                    <a:srgbClr val="000000"/>
                  </a:solidFill>
                  <a:latin typeface="Arial"/>
                  <a:cs typeface="Arial"/>
                </a:rPr>
                <a:t>30P</a:t>
              </a:r>
            </a:p>
            <a:p>
              <a:pPr algn="ctr" rtl="0">
                <a:defRPr sz="1000"/>
              </a:pPr>
              <a:endParaRPr lang="en-CA" sz="1000" b="0" i="0" u="none" strike="noStrike" baseline="0">
                <a:solidFill>
                  <a:srgbClr val="000000"/>
                </a:solidFill>
                <a:latin typeface="Arial"/>
                <a:cs typeface="Arial"/>
              </a:endParaRP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26</xdr:col>
          <xdr:colOff>342900</xdr:colOff>
          <xdr:row>8</xdr:row>
          <xdr:rowOff>38100</xdr:rowOff>
        </xdr:from>
        <xdr:to>
          <xdr:col>28</xdr:col>
          <xdr:colOff>137160</xdr:colOff>
          <xdr:row>9</xdr:row>
          <xdr:rowOff>60960</xdr:rowOff>
        </xdr:to>
        <xdr:sp macro="" textlink="">
          <xdr:nvSpPr>
            <xdr:cNvPr id="2055" name="Button 7" hidden="1">
              <a:extLst>
                <a:ext uri="{63B3BB69-23CF-44E3-9099-C40C66FF867C}">
                  <a14:compatExt spid="_x0000_s2055"/>
                </a:ext>
                <a:ext uri="{FF2B5EF4-FFF2-40B4-BE49-F238E27FC236}">
                  <a16:creationId xmlns:a16="http://schemas.microsoft.com/office/drawing/2014/main" id="{00000000-0008-0000-0400-0000070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CA" sz="1000" b="0" i="0" u="none" strike="noStrike" baseline="0">
                  <a:solidFill>
                    <a:srgbClr val="000000"/>
                  </a:solidFill>
                  <a:latin typeface="Arial"/>
                  <a:cs typeface="Arial"/>
                </a:rPr>
                <a:t>42P</a:t>
              </a:r>
            </a:p>
            <a:p>
              <a:pPr algn="ctr" rtl="0">
                <a:defRPr sz="1000"/>
              </a:pPr>
              <a:endParaRPr lang="en-CA" sz="1000" b="0" i="0" u="none" strike="noStrike" baseline="0">
                <a:solidFill>
                  <a:srgbClr val="000000"/>
                </a:solidFill>
                <a:latin typeface="Arial"/>
                <a:cs typeface="Arial"/>
              </a:endParaRP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27</xdr:col>
          <xdr:colOff>30480</xdr:colOff>
          <xdr:row>12</xdr:row>
          <xdr:rowOff>38100</xdr:rowOff>
        </xdr:from>
        <xdr:to>
          <xdr:col>28</xdr:col>
          <xdr:colOff>152400</xdr:colOff>
          <xdr:row>13</xdr:row>
          <xdr:rowOff>60960</xdr:rowOff>
        </xdr:to>
        <xdr:sp macro="" textlink="">
          <xdr:nvSpPr>
            <xdr:cNvPr id="2056" name="Button 8" hidden="1">
              <a:extLst>
                <a:ext uri="{63B3BB69-23CF-44E3-9099-C40C66FF867C}">
                  <a14:compatExt spid="_x0000_s2056"/>
                </a:ext>
                <a:ext uri="{FF2B5EF4-FFF2-40B4-BE49-F238E27FC236}">
                  <a16:creationId xmlns:a16="http://schemas.microsoft.com/office/drawing/2014/main" id="{00000000-0008-0000-0400-0000080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CA" sz="1000" b="0" i="0" u="none" strike="noStrike" baseline="0">
                  <a:solidFill>
                    <a:srgbClr val="000000"/>
                  </a:solidFill>
                  <a:latin typeface="Arial"/>
                  <a:cs typeface="Arial"/>
                </a:rPr>
                <a:t>84P</a:t>
              </a:r>
            </a:p>
            <a:p>
              <a:pPr algn="ctr" rtl="0">
                <a:defRPr sz="1000"/>
              </a:pPr>
              <a:endParaRPr lang="en-CA" sz="1000" b="0" i="0" u="none" strike="noStrike" baseline="0">
                <a:solidFill>
                  <a:srgbClr val="000000"/>
                </a:solidFill>
                <a:latin typeface="Arial"/>
                <a:cs typeface="Arial"/>
              </a:endParaRP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26</xdr:col>
          <xdr:colOff>335280</xdr:colOff>
          <xdr:row>4</xdr:row>
          <xdr:rowOff>68580</xdr:rowOff>
        </xdr:from>
        <xdr:to>
          <xdr:col>28</xdr:col>
          <xdr:colOff>114300</xdr:colOff>
          <xdr:row>5</xdr:row>
          <xdr:rowOff>83820</xdr:rowOff>
        </xdr:to>
        <xdr:sp macro="" textlink="">
          <xdr:nvSpPr>
            <xdr:cNvPr id="2057" name="Button 9" hidden="1">
              <a:extLst>
                <a:ext uri="{63B3BB69-23CF-44E3-9099-C40C66FF867C}">
                  <a14:compatExt spid="_x0000_s2057"/>
                </a:ext>
                <a:ext uri="{FF2B5EF4-FFF2-40B4-BE49-F238E27FC236}">
                  <a16:creationId xmlns:a16="http://schemas.microsoft.com/office/drawing/2014/main" id="{00000000-0008-0000-0400-0000090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CA" sz="1000" b="0" i="0" u="none" strike="noStrike" baseline="0">
                  <a:solidFill>
                    <a:srgbClr val="000000"/>
                  </a:solidFill>
                  <a:latin typeface="Arial"/>
                  <a:cs typeface="Arial"/>
                </a:rPr>
                <a:t>24P</a:t>
              </a:r>
            </a:p>
            <a:p>
              <a:pPr algn="ctr" rtl="0">
                <a:defRPr sz="1000"/>
              </a:pPr>
              <a:endParaRPr lang="en-CA" sz="1000" b="0" i="0" u="none" strike="noStrike" baseline="0">
                <a:solidFill>
                  <a:srgbClr val="000000"/>
                </a:solidFill>
                <a:latin typeface="Arial"/>
                <a:cs typeface="Arial"/>
              </a:endParaRP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27</xdr:col>
          <xdr:colOff>30480</xdr:colOff>
          <xdr:row>10</xdr:row>
          <xdr:rowOff>60960</xdr:rowOff>
        </xdr:from>
        <xdr:to>
          <xdr:col>28</xdr:col>
          <xdr:colOff>175260</xdr:colOff>
          <xdr:row>11</xdr:row>
          <xdr:rowOff>76200</xdr:rowOff>
        </xdr:to>
        <xdr:sp macro="" textlink="">
          <xdr:nvSpPr>
            <xdr:cNvPr id="2058" name="Button 10" hidden="1">
              <a:extLst>
                <a:ext uri="{63B3BB69-23CF-44E3-9099-C40C66FF867C}">
                  <a14:compatExt spid="_x0000_s2058"/>
                </a:ext>
                <a:ext uri="{FF2B5EF4-FFF2-40B4-BE49-F238E27FC236}">
                  <a16:creationId xmlns:a16="http://schemas.microsoft.com/office/drawing/2014/main" id="{00000000-0008-0000-0400-00000A0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CA" sz="1000" b="0" i="0" u="none" strike="noStrike" baseline="0">
                  <a:solidFill>
                    <a:srgbClr val="000000"/>
                  </a:solidFill>
                  <a:latin typeface="Arial"/>
                  <a:cs typeface="Arial"/>
                </a:rPr>
                <a:t>60P</a:t>
              </a:r>
            </a:p>
            <a:p>
              <a:pPr algn="ctr" rtl="0">
                <a:defRPr sz="1000"/>
              </a:pPr>
              <a:endParaRPr lang="en-CA" sz="1000" b="0" i="0" u="none" strike="noStrike" baseline="0">
                <a:solidFill>
                  <a:srgbClr val="000000"/>
                </a:solidFill>
                <a:latin typeface="Arial"/>
                <a:cs typeface="Arial"/>
              </a:endParaRP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27</xdr:col>
          <xdr:colOff>0</xdr:colOff>
          <xdr:row>14</xdr:row>
          <xdr:rowOff>0</xdr:rowOff>
        </xdr:from>
        <xdr:to>
          <xdr:col>28</xdr:col>
          <xdr:colOff>114300</xdr:colOff>
          <xdr:row>15</xdr:row>
          <xdr:rowOff>22860</xdr:rowOff>
        </xdr:to>
        <xdr:sp macro="" textlink="">
          <xdr:nvSpPr>
            <xdr:cNvPr id="2059" name="Button 11" hidden="1">
              <a:extLst>
                <a:ext uri="{63B3BB69-23CF-44E3-9099-C40C66FF867C}">
                  <a14:compatExt spid="_x0000_s2059"/>
                </a:ext>
                <a:ext uri="{FF2B5EF4-FFF2-40B4-BE49-F238E27FC236}">
                  <a16:creationId xmlns:a16="http://schemas.microsoft.com/office/drawing/2014/main" id="{00000000-0008-0000-0400-00000B0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CA" sz="1000" b="0" i="0" u="none" strike="noStrike" baseline="0">
                  <a:solidFill>
                    <a:srgbClr val="000000"/>
                  </a:solidFill>
                  <a:latin typeface="Arial"/>
                  <a:cs typeface="Arial"/>
                </a:rPr>
                <a:t>126P</a:t>
              </a:r>
            </a:p>
            <a:p>
              <a:pPr algn="ctr" rtl="0">
                <a:defRPr sz="1000"/>
              </a:pPr>
              <a:endParaRPr lang="en-CA" sz="1000" b="0" i="0" u="none" strike="noStrike" baseline="0">
                <a:solidFill>
                  <a:srgbClr val="000000"/>
                </a:solidFill>
                <a:latin typeface="Arial"/>
                <a:cs typeface="Arial"/>
              </a:endParaRP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23</xdr:col>
          <xdr:colOff>213360</xdr:colOff>
          <xdr:row>6</xdr:row>
          <xdr:rowOff>137160</xdr:rowOff>
        </xdr:from>
        <xdr:to>
          <xdr:col>26</xdr:col>
          <xdr:colOff>144780</xdr:colOff>
          <xdr:row>8</xdr:row>
          <xdr:rowOff>45720</xdr:rowOff>
        </xdr:to>
        <xdr:sp macro="" textlink="">
          <xdr:nvSpPr>
            <xdr:cNvPr id="2061" name="Button 13" hidden="1">
              <a:extLst>
                <a:ext uri="{63B3BB69-23CF-44E3-9099-C40C66FF867C}">
                  <a14:compatExt spid="_x0000_s2061"/>
                </a:ext>
                <a:ext uri="{FF2B5EF4-FFF2-40B4-BE49-F238E27FC236}">
                  <a16:creationId xmlns:a16="http://schemas.microsoft.com/office/drawing/2014/main" id="{00000000-0008-0000-0400-00000D0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CA" sz="1000" b="0" i="0" u="none" strike="noStrike" baseline="0">
                  <a:solidFill>
                    <a:srgbClr val="000000"/>
                  </a:solidFill>
                  <a:latin typeface="Arial"/>
                  <a:cs typeface="Arial"/>
                </a:rPr>
                <a:t>CNTL ON</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23</xdr:col>
          <xdr:colOff>220980</xdr:colOff>
          <xdr:row>4</xdr:row>
          <xdr:rowOff>83820</xdr:rowOff>
        </xdr:from>
        <xdr:to>
          <xdr:col>26</xdr:col>
          <xdr:colOff>175260</xdr:colOff>
          <xdr:row>6</xdr:row>
          <xdr:rowOff>60960</xdr:rowOff>
        </xdr:to>
        <xdr:sp macro="" textlink="">
          <xdr:nvSpPr>
            <xdr:cNvPr id="2062" name="Button 14" hidden="1">
              <a:extLst>
                <a:ext uri="{63B3BB69-23CF-44E3-9099-C40C66FF867C}">
                  <a14:compatExt spid="_x0000_s2062"/>
                </a:ext>
                <a:ext uri="{FF2B5EF4-FFF2-40B4-BE49-F238E27FC236}">
                  <a16:creationId xmlns:a16="http://schemas.microsoft.com/office/drawing/2014/main" id="{00000000-0008-0000-0400-00000E0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CA" sz="1000" b="0" i="0" u="none" strike="noStrike" baseline="0">
                  <a:solidFill>
                    <a:srgbClr val="000000"/>
                  </a:solidFill>
                  <a:latin typeface="Arial"/>
                  <a:cs typeface="Arial"/>
                </a:rPr>
                <a:t>CNTL OFF</a:t>
              </a:r>
            </a:p>
          </xdr:txBody>
        </xdr:sp>
        <xdr:clientData fPrint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26</xdr:col>
          <xdr:colOff>373380</xdr:colOff>
          <xdr:row>6</xdr:row>
          <xdr:rowOff>38100</xdr:rowOff>
        </xdr:from>
        <xdr:to>
          <xdr:col>28</xdr:col>
          <xdr:colOff>175260</xdr:colOff>
          <xdr:row>7</xdr:row>
          <xdr:rowOff>60960</xdr:rowOff>
        </xdr:to>
        <xdr:sp macro="" textlink="">
          <xdr:nvSpPr>
            <xdr:cNvPr id="24577" name="Button 1" hidden="1">
              <a:extLst>
                <a:ext uri="{63B3BB69-23CF-44E3-9099-C40C66FF867C}">
                  <a14:compatExt spid="_x0000_s24577"/>
                </a:ext>
                <a:ext uri="{FF2B5EF4-FFF2-40B4-BE49-F238E27FC236}">
                  <a16:creationId xmlns:a16="http://schemas.microsoft.com/office/drawing/2014/main" id="{00000000-0008-0000-0500-00000160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CA" sz="1000" b="0" i="0" u="none" strike="noStrike" baseline="0">
                  <a:solidFill>
                    <a:srgbClr val="000000"/>
                  </a:solidFill>
                  <a:latin typeface="Arial"/>
                  <a:cs typeface="Arial"/>
                </a:rPr>
                <a:t>30P</a:t>
              </a:r>
            </a:p>
            <a:p>
              <a:pPr algn="ctr" rtl="0">
                <a:defRPr sz="1000"/>
              </a:pPr>
              <a:endParaRPr lang="en-CA" sz="1000" b="0" i="0" u="none" strike="noStrike" baseline="0">
                <a:solidFill>
                  <a:srgbClr val="000000"/>
                </a:solidFill>
                <a:latin typeface="Arial"/>
                <a:cs typeface="Arial"/>
              </a:endParaRP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26</xdr:col>
          <xdr:colOff>342900</xdr:colOff>
          <xdr:row>8</xdr:row>
          <xdr:rowOff>38100</xdr:rowOff>
        </xdr:from>
        <xdr:to>
          <xdr:col>28</xdr:col>
          <xdr:colOff>137160</xdr:colOff>
          <xdr:row>9</xdr:row>
          <xdr:rowOff>60960</xdr:rowOff>
        </xdr:to>
        <xdr:sp macro="" textlink="">
          <xdr:nvSpPr>
            <xdr:cNvPr id="24578" name="Button 2" hidden="1">
              <a:extLst>
                <a:ext uri="{63B3BB69-23CF-44E3-9099-C40C66FF867C}">
                  <a14:compatExt spid="_x0000_s24578"/>
                </a:ext>
                <a:ext uri="{FF2B5EF4-FFF2-40B4-BE49-F238E27FC236}">
                  <a16:creationId xmlns:a16="http://schemas.microsoft.com/office/drawing/2014/main" id="{00000000-0008-0000-0500-00000260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CA" sz="1000" b="0" i="0" u="none" strike="noStrike" baseline="0">
                  <a:solidFill>
                    <a:srgbClr val="000000"/>
                  </a:solidFill>
                  <a:latin typeface="Arial"/>
                  <a:cs typeface="Arial"/>
                </a:rPr>
                <a:t>42P</a:t>
              </a:r>
            </a:p>
            <a:p>
              <a:pPr algn="ctr" rtl="0">
                <a:defRPr sz="1000"/>
              </a:pPr>
              <a:endParaRPr lang="en-CA" sz="1000" b="0" i="0" u="none" strike="noStrike" baseline="0">
                <a:solidFill>
                  <a:srgbClr val="000000"/>
                </a:solidFill>
                <a:latin typeface="Arial"/>
                <a:cs typeface="Arial"/>
              </a:endParaRP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27</xdr:col>
          <xdr:colOff>30480</xdr:colOff>
          <xdr:row>12</xdr:row>
          <xdr:rowOff>38100</xdr:rowOff>
        </xdr:from>
        <xdr:to>
          <xdr:col>28</xdr:col>
          <xdr:colOff>152400</xdr:colOff>
          <xdr:row>13</xdr:row>
          <xdr:rowOff>60960</xdr:rowOff>
        </xdr:to>
        <xdr:sp macro="" textlink="">
          <xdr:nvSpPr>
            <xdr:cNvPr id="24579" name="Button 3" hidden="1">
              <a:extLst>
                <a:ext uri="{63B3BB69-23CF-44E3-9099-C40C66FF867C}">
                  <a14:compatExt spid="_x0000_s24579"/>
                </a:ext>
                <a:ext uri="{FF2B5EF4-FFF2-40B4-BE49-F238E27FC236}">
                  <a16:creationId xmlns:a16="http://schemas.microsoft.com/office/drawing/2014/main" id="{00000000-0008-0000-0500-00000360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CA" sz="1000" b="0" i="0" u="none" strike="noStrike" baseline="0">
                  <a:solidFill>
                    <a:srgbClr val="000000"/>
                  </a:solidFill>
                  <a:latin typeface="Arial"/>
                  <a:cs typeface="Arial"/>
                </a:rPr>
                <a:t>84P</a:t>
              </a:r>
            </a:p>
            <a:p>
              <a:pPr algn="ctr" rtl="0">
                <a:defRPr sz="1000"/>
              </a:pPr>
              <a:endParaRPr lang="en-CA" sz="1000" b="0" i="0" u="none" strike="noStrike" baseline="0">
                <a:solidFill>
                  <a:srgbClr val="000000"/>
                </a:solidFill>
                <a:latin typeface="Arial"/>
                <a:cs typeface="Arial"/>
              </a:endParaRP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26</xdr:col>
          <xdr:colOff>335280</xdr:colOff>
          <xdr:row>4</xdr:row>
          <xdr:rowOff>68580</xdr:rowOff>
        </xdr:from>
        <xdr:to>
          <xdr:col>28</xdr:col>
          <xdr:colOff>114300</xdr:colOff>
          <xdr:row>5</xdr:row>
          <xdr:rowOff>83820</xdr:rowOff>
        </xdr:to>
        <xdr:sp macro="" textlink="">
          <xdr:nvSpPr>
            <xdr:cNvPr id="24580" name="Button 4" hidden="1">
              <a:extLst>
                <a:ext uri="{63B3BB69-23CF-44E3-9099-C40C66FF867C}">
                  <a14:compatExt spid="_x0000_s24580"/>
                </a:ext>
                <a:ext uri="{FF2B5EF4-FFF2-40B4-BE49-F238E27FC236}">
                  <a16:creationId xmlns:a16="http://schemas.microsoft.com/office/drawing/2014/main" id="{00000000-0008-0000-0500-00000460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CA" sz="1000" b="0" i="0" u="none" strike="noStrike" baseline="0">
                  <a:solidFill>
                    <a:srgbClr val="000000"/>
                  </a:solidFill>
                  <a:latin typeface="Arial"/>
                  <a:cs typeface="Arial"/>
                </a:rPr>
                <a:t>24P</a:t>
              </a:r>
            </a:p>
            <a:p>
              <a:pPr algn="ctr" rtl="0">
                <a:defRPr sz="1000"/>
              </a:pPr>
              <a:endParaRPr lang="en-CA" sz="1000" b="0" i="0" u="none" strike="noStrike" baseline="0">
                <a:solidFill>
                  <a:srgbClr val="000000"/>
                </a:solidFill>
                <a:latin typeface="Arial"/>
                <a:cs typeface="Arial"/>
              </a:endParaRP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27</xdr:col>
          <xdr:colOff>30480</xdr:colOff>
          <xdr:row>10</xdr:row>
          <xdr:rowOff>60960</xdr:rowOff>
        </xdr:from>
        <xdr:to>
          <xdr:col>28</xdr:col>
          <xdr:colOff>175260</xdr:colOff>
          <xdr:row>11</xdr:row>
          <xdr:rowOff>76200</xdr:rowOff>
        </xdr:to>
        <xdr:sp macro="" textlink="">
          <xdr:nvSpPr>
            <xdr:cNvPr id="24581" name="Button 5" hidden="1">
              <a:extLst>
                <a:ext uri="{63B3BB69-23CF-44E3-9099-C40C66FF867C}">
                  <a14:compatExt spid="_x0000_s24581"/>
                </a:ext>
                <a:ext uri="{FF2B5EF4-FFF2-40B4-BE49-F238E27FC236}">
                  <a16:creationId xmlns:a16="http://schemas.microsoft.com/office/drawing/2014/main" id="{00000000-0008-0000-0500-00000560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CA" sz="1000" b="0" i="0" u="none" strike="noStrike" baseline="0">
                  <a:solidFill>
                    <a:srgbClr val="000000"/>
                  </a:solidFill>
                  <a:latin typeface="Arial"/>
                  <a:cs typeface="Arial"/>
                </a:rPr>
                <a:t>60P</a:t>
              </a:r>
            </a:p>
            <a:p>
              <a:pPr algn="ctr" rtl="0">
                <a:defRPr sz="1000"/>
              </a:pPr>
              <a:endParaRPr lang="en-CA" sz="1000" b="0" i="0" u="none" strike="noStrike" baseline="0">
                <a:solidFill>
                  <a:srgbClr val="000000"/>
                </a:solidFill>
                <a:latin typeface="Arial"/>
                <a:cs typeface="Arial"/>
              </a:endParaRP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27</xdr:col>
          <xdr:colOff>0</xdr:colOff>
          <xdr:row>14</xdr:row>
          <xdr:rowOff>0</xdr:rowOff>
        </xdr:from>
        <xdr:to>
          <xdr:col>28</xdr:col>
          <xdr:colOff>114300</xdr:colOff>
          <xdr:row>15</xdr:row>
          <xdr:rowOff>22860</xdr:rowOff>
        </xdr:to>
        <xdr:sp macro="" textlink="">
          <xdr:nvSpPr>
            <xdr:cNvPr id="24582" name="Button 6" hidden="1">
              <a:extLst>
                <a:ext uri="{63B3BB69-23CF-44E3-9099-C40C66FF867C}">
                  <a14:compatExt spid="_x0000_s24582"/>
                </a:ext>
                <a:ext uri="{FF2B5EF4-FFF2-40B4-BE49-F238E27FC236}">
                  <a16:creationId xmlns:a16="http://schemas.microsoft.com/office/drawing/2014/main" id="{00000000-0008-0000-0500-00000660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CA" sz="1000" b="0" i="0" u="none" strike="noStrike" baseline="0">
                  <a:solidFill>
                    <a:srgbClr val="000000"/>
                  </a:solidFill>
                  <a:latin typeface="Arial"/>
                  <a:cs typeface="Arial"/>
                </a:rPr>
                <a:t>126P</a:t>
              </a:r>
            </a:p>
            <a:p>
              <a:pPr algn="ctr" rtl="0">
                <a:defRPr sz="1000"/>
              </a:pPr>
              <a:endParaRPr lang="en-CA" sz="1000" b="0" i="0" u="none" strike="noStrike" baseline="0">
                <a:solidFill>
                  <a:srgbClr val="000000"/>
                </a:solidFill>
                <a:latin typeface="Arial"/>
                <a:cs typeface="Arial"/>
              </a:endParaRP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23</xdr:col>
          <xdr:colOff>213360</xdr:colOff>
          <xdr:row>6</xdr:row>
          <xdr:rowOff>137160</xdr:rowOff>
        </xdr:from>
        <xdr:to>
          <xdr:col>26</xdr:col>
          <xdr:colOff>144780</xdr:colOff>
          <xdr:row>8</xdr:row>
          <xdr:rowOff>45720</xdr:rowOff>
        </xdr:to>
        <xdr:sp macro="" textlink="">
          <xdr:nvSpPr>
            <xdr:cNvPr id="24583" name="Button 7" hidden="1">
              <a:extLst>
                <a:ext uri="{63B3BB69-23CF-44E3-9099-C40C66FF867C}">
                  <a14:compatExt spid="_x0000_s24583"/>
                </a:ext>
                <a:ext uri="{FF2B5EF4-FFF2-40B4-BE49-F238E27FC236}">
                  <a16:creationId xmlns:a16="http://schemas.microsoft.com/office/drawing/2014/main" id="{00000000-0008-0000-0500-00000760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CA" sz="1000" b="0" i="0" u="none" strike="noStrike" baseline="0">
                  <a:solidFill>
                    <a:srgbClr val="000000"/>
                  </a:solidFill>
                  <a:latin typeface="Arial"/>
                  <a:cs typeface="Arial"/>
                </a:rPr>
                <a:t>CNTL ON</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23</xdr:col>
          <xdr:colOff>220980</xdr:colOff>
          <xdr:row>4</xdr:row>
          <xdr:rowOff>83820</xdr:rowOff>
        </xdr:from>
        <xdr:to>
          <xdr:col>26</xdr:col>
          <xdr:colOff>175260</xdr:colOff>
          <xdr:row>6</xdr:row>
          <xdr:rowOff>60960</xdr:rowOff>
        </xdr:to>
        <xdr:sp macro="" textlink="">
          <xdr:nvSpPr>
            <xdr:cNvPr id="24584" name="Button 8" hidden="1">
              <a:extLst>
                <a:ext uri="{63B3BB69-23CF-44E3-9099-C40C66FF867C}">
                  <a14:compatExt spid="_x0000_s24584"/>
                </a:ext>
                <a:ext uri="{FF2B5EF4-FFF2-40B4-BE49-F238E27FC236}">
                  <a16:creationId xmlns:a16="http://schemas.microsoft.com/office/drawing/2014/main" id="{00000000-0008-0000-0500-00000860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CA" sz="1000" b="0" i="0" u="none" strike="noStrike" baseline="0">
                  <a:solidFill>
                    <a:srgbClr val="000000"/>
                  </a:solidFill>
                  <a:latin typeface="Arial"/>
                  <a:cs typeface="Arial"/>
                </a:rPr>
                <a:t>CNTL OFF</a:t>
              </a:r>
            </a:p>
          </xdr:txBody>
        </xdr:sp>
        <xdr:clientData fPrint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26</xdr:col>
          <xdr:colOff>373380</xdr:colOff>
          <xdr:row>6</xdr:row>
          <xdr:rowOff>38100</xdr:rowOff>
        </xdr:from>
        <xdr:to>
          <xdr:col>28</xdr:col>
          <xdr:colOff>175260</xdr:colOff>
          <xdr:row>7</xdr:row>
          <xdr:rowOff>60960</xdr:rowOff>
        </xdr:to>
        <xdr:sp macro="" textlink="">
          <xdr:nvSpPr>
            <xdr:cNvPr id="18433" name="Button 1" hidden="1">
              <a:extLst>
                <a:ext uri="{63B3BB69-23CF-44E3-9099-C40C66FF867C}">
                  <a14:compatExt spid="_x0000_s18433"/>
                </a:ext>
                <a:ext uri="{FF2B5EF4-FFF2-40B4-BE49-F238E27FC236}">
                  <a16:creationId xmlns:a16="http://schemas.microsoft.com/office/drawing/2014/main" id="{00000000-0008-0000-0600-0000014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CA" sz="1000" b="0" i="0" u="none" strike="noStrike" baseline="0">
                  <a:solidFill>
                    <a:srgbClr val="000000"/>
                  </a:solidFill>
                  <a:latin typeface="Arial"/>
                  <a:cs typeface="Arial"/>
                </a:rPr>
                <a:t>30P</a:t>
              </a:r>
            </a:p>
            <a:p>
              <a:pPr algn="ctr" rtl="0">
                <a:defRPr sz="1000"/>
              </a:pPr>
              <a:endParaRPr lang="en-CA" sz="1000" b="0" i="0" u="none" strike="noStrike" baseline="0">
                <a:solidFill>
                  <a:srgbClr val="000000"/>
                </a:solidFill>
                <a:latin typeface="Arial"/>
                <a:cs typeface="Arial"/>
              </a:endParaRP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26</xdr:col>
          <xdr:colOff>342900</xdr:colOff>
          <xdr:row>8</xdr:row>
          <xdr:rowOff>38100</xdr:rowOff>
        </xdr:from>
        <xdr:to>
          <xdr:col>28</xdr:col>
          <xdr:colOff>137160</xdr:colOff>
          <xdr:row>9</xdr:row>
          <xdr:rowOff>60960</xdr:rowOff>
        </xdr:to>
        <xdr:sp macro="" textlink="">
          <xdr:nvSpPr>
            <xdr:cNvPr id="18434" name="Button 2" hidden="1">
              <a:extLst>
                <a:ext uri="{63B3BB69-23CF-44E3-9099-C40C66FF867C}">
                  <a14:compatExt spid="_x0000_s18434"/>
                </a:ext>
                <a:ext uri="{FF2B5EF4-FFF2-40B4-BE49-F238E27FC236}">
                  <a16:creationId xmlns:a16="http://schemas.microsoft.com/office/drawing/2014/main" id="{00000000-0008-0000-0600-0000024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CA" sz="1000" b="0" i="0" u="none" strike="noStrike" baseline="0">
                  <a:solidFill>
                    <a:srgbClr val="000000"/>
                  </a:solidFill>
                  <a:latin typeface="Arial"/>
                  <a:cs typeface="Arial"/>
                </a:rPr>
                <a:t>42P</a:t>
              </a:r>
            </a:p>
            <a:p>
              <a:pPr algn="ctr" rtl="0">
                <a:defRPr sz="1000"/>
              </a:pPr>
              <a:endParaRPr lang="en-CA" sz="1000" b="0" i="0" u="none" strike="noStrike" baseline="0">
                <a:solidFill>
                  <a:srgbClr val="000000"/>
                </a:solidFill>
                <a:latin typeface="Arial"/>
                <a:cs typeface="Arial"/>
              </a:endParaRP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27</xdr:col>
          <xdr:colOff>30480</xdr:colOff>
          <xdr:row>12</xdr:row>
          <xdr:rowOff>38100</xdr:rowOff>
        </xdr:from>
        <xdr:to>
          <xdr:col>28</xdr:col>
          <xdr:colOff>152400</xdr:colOff>
          <xdr:row>13</xdr:row>
          <xdr:rowOff>60960</xdr:rowOff>
        </xdr:to>
        <xdr:sp macro="" textlink="">
          <xdr:nvSpPr>
            <xdr:cNvPr id="18435" name="Button 3" hidden="1">
              <a:extLst>
                <a:ext uri="{63B3BB69-23CF-44E3-9099-C40C66FF867C}">
                  <a14:compatExt spid="_x0000_s18435"/>
                </a:ext>
                <a:ext uri="{FF2B5EF4-FFF2-40B4-BE49-F238E27FC236}">
                  <a16:creationId xmlns:a16="http://schemas.microsoft.com/office/drawing/2014/main" id="{00000000-0008-0000-0600-0000034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CA" sz="1000" b="0" i="0" u="none" strike="noStrike" baseline="0">
                  <a:solidFill>
                    <a:srgbClr val="000000"/>
                  </a:solidFill>
                  <a:latin typeface="Arial"/>
                  <a:cs typeface="Arial"/>
                </a:rPr>
                <a:t>84P</a:t>
              </a:r>
            </a:p>
            <a:p>
              <a:pPr algn="ctr" rtl="0">
                <a:defRPr sz="1000"/>
              </a:pPr>
              <a:endParaRPr lang="en-CA" sz="1000" b="0" i="0" u="none" strike="noStrike" baseline="0">
                <a:solidFill>
                  <a:srgbClr val="000000"/>
                </a:solidFill>
                <a:latin typeface="Arial"/>
                <a:cs typeface="Arial"/>
              </a:endParaRP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26</xdr:col>
          <xdr:colOff>335280</xdr:colOff>
          <xdr:row>4</xdr:row>
          <xdr:rowOff>68580</xdr:rowOff>
        </xdr:from>
        <xdr:to>
          <xdr:col>28</xdr:col>
          <xdr:colOff>114300</xdr:colOff>
          <xdr:row>5</xdr:row>
          <xdr:rowOff>83820</xdr:rowOff>
        </xdr:to>
        <xdr:sp macro="" textlink="">
          <xdr:nvSpPr>
            <xdr:cNvPr id="18436" name="Button 4" hidden="1">
              <a:extLst>
                <a:ext uri="{63B3BB69-23CF-44E3-9099-C40C66FF867C}">
                  <a14:compatExt spid="_x0000_s18436"/>
                </a:ext>
                <a:ext uri="{FF2B5EF4-FFF2-40B4-BE49-F238E27FC236}">
                  <a16:creationId xmlns:a16="http://schemas.microsoft.com/office/drawing/2014/main" id="{00000000-0008-0000-0600-0000044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CA" sz="1000" b="0" i="0" u="none" strike="noStrike" baseline="0">
                  <a:solidFill>
                    <a:srgbClr val="000000"/>
                  </a:solidFill>
                  <a:latin typeface="Arial"/>
                  <a:cs typeface="Arial"/>
                </a:rPr>
                <a:t>24P</a:t>
              </a:r>
            </a:p>
            <a:p>
              <a:pPr algn="ctr" rtl="0">
                <a:defRPr sz="1000"/>
              </a:pPr>
              <a:endParaRPr lang="en-CA" sz="1000" b="0" i="0" u="none" strike="noStrike" baseline="0">
                <a:solidFill>
                  <a:srgbClr val="000000"/>
                </a:solidFill>
                <a:latin typeface="Arial"/>
                <a:cs typeface="Arial"/>
              </a:endParaRP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27</xdr:col>
          <xdr:colOff>30480</xdr:colOff>
          <xdr:row>10</xdr:row>
          <xdr:rowOff>60960</xdr:rowOff>
        </xdr:from>
        <xdr:to>
          <xdr:col>28</xdr:col>
          <xdr:colOff>175260</xdr:colOff>
          <xdr:row>11</xdr:row>
          <xdr:rowOff>76200</xdr:rowOff>
        </xdr:to>
        <xdr:sp macro="" textlink="">
          <xdr:nvSpPr>
            <xdr:cNvPr id="18437" name="Button 5" hidden="1">
              <a:extLst>
                <a:ext uri="{63B3BB69-23CF-44E3-9099-C40C66FF867C}">
                  <a14:compatExt spid="_x0000_s18437"/>
                </a:ext>
                <a:ext uri="{FF2B5EF4-FFF2-40B4-BE49-F238E27FC236}">
                  <a16:creationId xmlns:a16="http://schemas.microsoft.com/office/drawing/2014/main" id="{00000000-0008-0000-0600-0000054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CA" sz="1000" b="0" i="0" u="none" strike="noStrike" baseline="0">
                  <a:solidFill>
                    <a:srgbClr val="000000"/>
                  </a:solidFill>
                  <a:latin typeface="Arial"/>
                  <a:cs typeface="Arial"/>
                </a:rPr>
                <a:t>60P</a:t>
              </a:r>
            </a:p>
            <a:p>
              <a:pPr algn="ctr" rtl="0">
                <a:defRPr sz="1000"/>
              </a:pPr>
              <a:endParaRPr lang="en-CA" sz="1000" b="0" i="0" u="none" strike="noStrike" baseline="0">
                <a:solidFill>
                  <a:srgbClr val="000000"/>
                </a:solidFill>
                <a:latin typeface="Arial"/>
                <a:cs typeface="Arial"/>
              </a:endParaRP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27</xdr:col>
          <xdr:colOff>0</xdr:colOff>
          <xdr:row>14</xdr:row>
          <xdr:rowOff>0</xdr:rowOff>
        </xdr:from>
        <xdr:to>
          <xdr:col>28</xdr:col>
          <xdr:colOff>114300</xdr:colOff>
          <xdr:row>15</xdr:row>
          <xdr:rowOff>22860</xdr:rowOff>
        </xdr:to>
        <xdr:sp macro="" textlink="">
          <xdr:nvSpPr>
            <xdr:cNvPr id="18438" name="Button 6" hidden="1">
              <a:extLst>
                <a:ext uri="{63B3BB69-23CF-44E3-9099-C40C66FF867C}">
                  <a14:compatExt spid="_x0000_s18438"/>
                </a:ext>
                <a:ext uri="{FF2B5EF4-FFF2-40B4-BE49-F238E27FC236}">
                  <a16:creationId xmlns:a16="http://schemas.microsoft.com/office/drawing/2014/main" id="{00000000-0008-0000-0600-0000064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CA" sz="1000" b="0" i="0" u="none" strike="noStrike" baseline="0">
                  <a:solidFill>
                    <a:srgbClr val="000000"/>
                  </a:solidFill>
                  <a:latin typeface="Arial"/>
                  <a:cs typeface="Arial"/>
                </a:rPr>
                <a:t>126P</a:t>
              </a:r>
            </a:p>
            <a:p>
              <a:pPr algn="ctr" rtl="0">
                <a:defRPr sz="1000"/>
              </a:pPr>
              <a:endParaRPr lang="en-CA" sz="1000" b="0" i="0" u="none" strike="noStrike" baseline="0">
                <a:solidFill>
                  <a:srgbClr val="000000"/>
                </a:solidFill>
                <a:latin typeface="Arial"/>
                <a:cs typeface="Arial"/>
              </a:endParaRP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23</xdr:col>
          <xdr:colOff>213360</xdr:colOff>
          <xdr:row>6</xdr:row>
          <xdr:rowOff>137160</xdr:rowOff>
        </xdr:from>
        <xdr:to>
          <xdr:col>26</xdr:col>
          <xdr:colOff>144780</xdr:colOff>
          <xdr:row>8</xdr:row>
          <xdr:rowOff>45720</xdr:rowOff>
        </xdr:to>
        <xdr:sp macro="" textlink="">
          <xdr:nvSpPr>
            <xdr:cNvPr id="18439" name="Button 7" hidden="1">
              <a:extLst>
                <a:ext uri="{63B3BB69-23CF-44E3-9099-C40C66FF867C}">
                  <a14:compatExt spid="_x0000_s18439"/>
                </a:ext>
                <a:ext uri="{FF2B5EF4-FFF2-40B4-BE49-F238E27FC236}">
                  <a16:creationId xmlns:a16="http://schemas.microsoft.com/office/drawing/2014/main" id="{00000000-0008-0000-0600-0000074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CA" sz="1000" b="0" i="0" u="none" strike="noStrike" baseline="0">
                  <a:solidFill>
                    <a:srgbClr val="000000"/>
                  </a:solidFill>
                  <a:latin typeface="Arial"/>
                  <a:cs typeface="Arial"/>
                </a:rPr>
                <a:t>CNTL ON</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23</xdr:col>
          <xdr:colOff>220980</xdr:colOff>
          <xdr:row>4</xdr:row>
          <xdr:rowOff>83820</xdr:rowOff>
        </xdr:from>
        <xdr:to>
          <xdr:col>26</xdr:col>
          <xdr:colOff>175260</xdr:colOff>
          <xdr:row>6</xdr:row>
          <xdr:rowOff>60960</xdr:rowOff>
        </xdr:to>
        <xdr:sp macro="" textlink="">
          <xdr:nvSpPr>
            <xdr:cNvPr id="18440" name="Button 8" hidden="1">
              <a:extLst>
                <a:ext uri="{63B3BB69-23CF-44E3-9099-C40C66FF867C}">
                  <a14:compatExt spid="_x0000_s18440"/>
                </a:ext>
                <a:ext uri="{FF2B5EF4-FFF2-40B4-BE49-F238E27FC236}">
                  <a16:creationId xmlns:a16="http://schemas.microsoft.com/office/drawing/2014/main" id="{00000000-0008-0000-0600-0000084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CA" sz="1000" b="0" i="0" u="none" strike="noStrike" baseline="0">
                  <a:solidFill>
                    <a:srgbClr val="000000"/>
                  </a:solidFill>
                  <a:latin typeface="Arial"/>
                  <a:cs typeface="Arial"/>
                </a:rPr>
                <a:t>CNTL OFF</a:t>
              </a:r>
            </a:p>
          </xdr:txBody>
        </xdr:sp>
        <xdr:clientData fPrintsWithSheet="0"/>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26</xdr:col>
          <xdr:colOff>373380</xdr:colOff>
          <xdr:row>6</xdr:row>
          <xdr:rowOff>38100</xdr:rowOff>
        </xdr:from>
        <xdr:to>
          <xdr:col>28</xdr:col>
          <xdr:colOff>175260</xdr:colOff>
          <xdr:row>7</xdr:row>
          <xdr:rowOff>60960</xdr:rowOff>
        </xdr:to>
        <xdr:sp macro="" textlink="">
          <xdr:nvSpPr>
            <xdr:cNvPr id="19457" name="Button 1" hidden="1">
              <a:extLst>
                <a:ext uri="{63B3BB69-23CF-44E3-9099-C40C66FF867C}">
                  <a14:compatExt spid="_x0000_s19457"/>
                </a:ext>
                <a:ext uri="{FF2B5EF4-FFF2-40B4-BE49-F238E27FC236}">
                  <a16:creationId xmlns:a16="http://schemas.microsoft.com/office/drawing/2014/main" id="{00000000-0008-0000-0700-0000014C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CA" sz="1000" b="0" i="0" u="none" strike="noStrike" baseline="0">
                  <a:solidFill>
                    <a:srgbClr val="000000"/>
                  </a:solidFill>
                  <a:latin typeface="Arial"/>
                  <a:cs typeface="Arial"/>
                </a:rPr>
                <a:t>30P</a:t>
              </a:r>
            </a:p>
            <a:p>
              <a:pPr algn="ctr" rtl="0">
                <a:defRPr sz="1000"/>
              </a:pPr>
              <a:endParaRPr lang="en-CA" sz="1000" b="0" i="0" u="none" strike="noStrike" baseline="0">
                <a:solidFill>
                  <a:srgbClr val="000000"/>
                </a:solidFill>
                <a:latin typeface="Arial"/>
                <a:cs typeface="Arial"/>
              </a:endParaRP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26</xdr:col>
          <xdr:colOff>342900</xdr:colOff>
          <xdr:row>8</xdr:row>
          <xdr:rowOff>38100</xdr:rowOff>
        </xdr:from>
        <xdr:to>
          <xdr:col>28</xdr:col>
          <xdr:colOff>137160</xdr:colOff>
          <xdr:row>9</xdr:row>
          <xdr:rowOff>60960</xdr:rowOff>
        </xdr:to>
        <xdr:sp macro="" textlink="">
          <xdr:nvSpPr>
            <xdr:cNvPr id="19458" name="Button 2" hidden="1">
              <a:extLst>
                <a:ext uri="{63B3BB69-23CF-44E3-9099-C40C66FF867C}">
                  <a14:compatExt spid="_x0000_s19458"/>
                </a:ext>
                <a:ext uri="{FF2B5EF4-FFF2-40B4-BE49-F238E27FC236}">
                  <a16:creationId xmlns:a16="http://schemas.microsoft.com/office/drawing/2014/main" id="{00000000-0008-0000-0700-0000024C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CA" sz="1000" b="0" i="0" u="none" strike="noStrike" baseline="0">
                  <a:solidFill>
                    <a:srgbClr val="000000"/>
                  </a:solidFill>
                  <a:latin typeface="Arial"/>
                  <a:cs typeface="Arial"/>
                </a:rPr>
                <a:t>42P</a:t>
              </a:r>
            </a:p>
            <a:p>
              <a:pPr algn="ctr" rtl="0">
                <a:defRPr sz="1000"/>
              </a:pPr>
              <a:endParaRPr lang="en-CA" sz="1000" b="0" i="0" u="none" strike="noStrike" baseline="0">
                <a:solidFill>
                  <a:srgbClr val="000000"/>
                </a:solidFill>
                <a:latin typeface="Arial"/>
                <a:cs typeface="Arial"/>
              </a:endParaRP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27</xdr:col>
          <xdr:colOff>30480</xdr:colOff>
          <xdr:row>12</xdr:row>
          <xdr:rowOff>38100</xdr:rowOff>
        </xdr:from>
        <xdr:to>
          <xdr:col>28</xdr:col>
          <xdr:colOff>152400</xdr:colOff>
          <xdr:row>13</xdr:row>
          <xdr:rowOff>60960</xdr:rowOff>
        </xdr:to>
        <xdr:sp macro="" textlink="">
          <xdr:nvSpPr>
            <xdr:cNvPr id="19459" name="Button 3" hidden="1">
              <a:extLst>
                <a:ext uri="{63B3BB69-23CF-44E3-9099-C40C66FF867C}">
                  <a14:compatExt spid="_x0000_s19459"/>
                </a:ext>
                <a:ext uri="{FF2B5EF4-FFF2-40B4-BE49-F238E27FC236}">
                  <a16:creationId xmlns:a16="http://schemas.microsoft.com/office/drawing/2014/main" id="{00000000-0008-0000-0700-0000034C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CA" sz="1000" b="0" i="0" u="none" strike="noStrike" baseline="0">
                  <a:solidFill>
                    <a:srgbClr val="000000"/>
                  </a:solidFill>
                  <a:latin typeface="Arial"/>
                  <a:cs typeface="Arial"/>
                </a:rPr>
                <a:t>84P</a:t>
              </a:r>
            </a:p>
            <a:p>
              <a:pPr algn="ctr" rtl="0">
                <a:defRPr sz="1000"/>
              </a:pPr>
              <a:endParaRPr lang="en-CA" sz="1000" b="0" i="0" u="none" strike="noStrike" baseline="0">
                <a:solidFill>
                  <a:srgbClr val="000000"/>
                </a:solidFill>
                <a:latin typeface="Arial"/>
                <a:cs typeface="Arial"/>
              </a:endParaRP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26</xdr:col>
          <xdr:colOff>335280</xdr:colOff>
          <xdr:row>4</xdr:row>
          <xdr:rowOff>68580</xdr:rowOff>
        </xdr:from>
        <xdr:to>
          <xdr:col>28</xdr:col>
          <xdr:colOff>114300</xdr:colOff>
          <xdr:row>5</xdr:row>
          <xdr:rowOff>83820</xdr:rowOff>
        </xdr:to>
        <xdr:sp macro="" textlink="">
          <xdr:nvSpPr>
            <xdr:cNvPr id="19460" name="Button 4" hidden="1">
              <a:extLst>
                <a:ext uri="{63B3BB69-23CF-44E3-9099-C40C66FF867C}">
                  <a14:compatExt spid="_x0000_s19460"/>
                </a:ext>
                <a:ext uri="{FF2B5EF4-FFF2-40B4-BE49-F238E27FC236}">
                  <a16:creationId xmlns:a16="http://schemas.microsoft.com/office/drawing/2014/main" id="{00000000-0008-0000-0700-0000044C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CA" sz="1000" b="0" i="0" u="none" strike="noStrike" baseline="0">
                  <a:solidFill>
                    <a:srgbClr val="000000"/>
                  </a:solidFill>
                  <a:latin typeface="Arial"/>
                  <a:cs typeface="Arial"/>
                </a:rPr>
                <a:t>24P</a:t>
              </a:r>
            </a:p>
            <a:p>
              <a:pPr algn="ctr" rtl="0">
                <a:defRPr sz="1000"/>
              </a:pPr>
              <a:endParaRPr lang="en-CA" sz="1000" b="0" i="0" u="none" strike="noStrike" baseline="0">
                <a:solidFill>
                  <a:srgbClr val="000000"/>
                </a:solidFill>
                <a:latin typeface="Arial"/>
                <a:cs typeface="Arial"/>
              </a:endParaRP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27</xdr:col>
          <xdr:colOff>30480</xdr:colOff>
          <xdr:row>10</xdr:row>
          <xdr:rowOff>60960</xdr:rowOff>
        </xdr:from>
        <xdr:to>
          <xdr:col>28</xdr:col>
          <xdr:colOff>175260</xdr:colOff>
          <xdr:row>11</xdr:row>
          <xdr:rowOff>76200</xdr:rowOff>
        </xdr:to>
        <xdr:sp macro="" textlink="">
          <xdr:nvSpPr>
            <xdr:cNvPr id="19461" name="Button 5" hidden="1">
              <a:extLst>
                <a:ext uri="{63B3BB69-23CF-44E3-9099-C40C66FF867C}">
                  <a14:compatExt spid="_x0000_s19461"/>
                </a:ext>
                <a:ext uri="{FF2B5EF4-FFF2-40B4-BE49-F238E27FC236}">
                  <a16:creationId xmlns:a16="http://schemas.microsoft.com/office/drawing/2014/main" id="{00000000-0008-0000-0700-0000054C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CA" sz="1000" b="0" i="0" u="none" strike="noStrike" baseline="0">
                  <a:solidFill>
                    <a:srgbClr val="000000"/>
                  </a:solidFill>
                  <a:latin typeface="Arial"/>
                  <a:cs typeface="Arial"/>
                </a:rPr>
                <a:t>60P</a:t>
              </a:r>
            </a:p>
            <a:p>
              <a:pPr algn="ctr" rtl="0">
                <a:defRPr sz="1000"/>
              </a:pPr>
              <a:endParaRPr lang="en-CA" sz="1000" b="0" i="0" u="none" strike="noStrike" baseline="0">
                <a:solidFill>
                  <a:srgbClr val="000000"/>
                </a:solidFill>
                <a:latin typeface="Arial"/>
                <a:cs typeface="Arial"/>
              </a:endParaRP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27</xdr:col>
          <xdr:colOff>0</xdr:colOff>
          <xdr:row>14</xdr:row>
          <xdr:rowOff>0</xdr:rowOff>
        </xdr:from>
        <xdr:to>
          <xdr:col>28</xdr:col>
          <xdr:colOff>114300</xdr:colOff>
          <xdr:row>15</xdr:row>
          <xdr:rowOff>22860</xdr:rowOff>
        </xdr:to>
        <xdr:sp macro="" textlink="">
          <xdr:nvSpPr>
            <xdr:cNvPr id="19462" name="Button 6" hidden="1">
              <a:extLst>
                <a:ext uri="{63B3BB69-23CF-44E3-9099-C40C66FF867C}">
                  <a14:compatExt spid="_x0000_s19462"/>
                </a:ext>
                <a:ext uri="{FF2B5EF4-FFF2-40B4-BE49-F238E27FC236}">
                  <a16:creationId xmlns:a16="http://schemas.microsoft.com/office/drawing/2014/main" id="{00000000-0008-0000-0700-0000064C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CA" sz="1000" b="0" i="0" u="none" strike="noStrike" baseline="0">
                  <a:solidFill>
                    <a:srgbClr val="000000"/>
                  </a:solidFill>
                  <a:latin typeface="Arial"/>
                  <a:cs typeface="Arial"/>
                </a:rPr>
                <a:t>126P</a:t>
              </a:r>
            </a:p>
            <a:p>
              <a:pPr algn="ctr" rtl="0">
                <a:defRPr sz="1000"/>
              </a:pPr>
              <a:endParaRPr lang="en-CA" sz="1000" b="0" i="0" u="none" strike="noStrike" baseline="0">
                <a:solidFill>
                  <a:srgbClr val="000000"/>
                </a:solidFill>
                <a:latin typeface="Arial"/>
                <a:cs typeface="Arial"/>
              </a:endParaRP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23</xdr:col>
          <xdr:colOff>213360</xdr:colOff>
          <xdr:row>6</xdr:row>
          <xdr:rowOff>137160</xdr:rowOff>
        </xdr:from>
        <xdr:to>
          <xdr:col>26</xdr:col>
          <xdr:colOff>144780</xdr:colOff>
          <xdr:row>8</xdr:row>
          <xdr:rowOff>45720</xdr:rowOff>
        </xdr:to>
        <xdr:sp macro="" textlink="">
          <xdr:nvSpPr>
            <xdr:cNvPr id="19463" name="Button 7" hidden="1">
              <a:extLst>
                <a:ext uri="{63B3BB69-23CF-44E3-9099-C40C66FF867C}">
                  <a14:compatExt spid="_x0000_s19463"/>
                </a:ext>
                <a:ext uri="{FF2B5EF4-FFF2-40B4-BE49-F238E27FC236}">
                  <a16:creationId xmlns:a16="http://schemas.microsoft.com/office/drawing/2014/main" id="{00000000-0008-0000-0700-0000074C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CA" sz="1000" b="0" i="0" u="none" strike="noStrike" baseline="0">
                  <a:solidFill>
                    <a:srgbClr val="000000"/>
                  </a:solidFill>
                  <a:latin typeface="Arial"/>
                  <a:cs typeface="Arial"/>
                </a:rPr>
                <a:t>CNTL ON</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23</xdr:col>
          <xdr:colOff>220980</xdr:colOff>
          <xdr:row>4</xdr:row>
          <xdr:rowOff>83820</xdr:rowOff>
        </xdr:from>
        <xdr:to>
          <xdr:col>26</xdr:col>
          <xdr:colOff>175260</xdr:colOff>
          <xdr:row>6</xdr:row>
          <xdr:rowOff>60960</xdr:rowOff>
        </xdr:to>
        <xdr:sp macro="" textlink="">
          <xdr:nvSpPr>
            <xdr:cNvPr id="19464" name="Button 8" hidden="1">
              <a:extLst>
                <a:ext uri="{63B3BB69-23CF-44E3-9099-C40C66FF867C}">
                  <a14:compatExt spid="_x0000_s19464"/>
                </a:ext>
                <a:ext uri="{FF2B5EF4-FFF2-40B4-BE49-F238E27FC236}">
                  <a16:creationId xmlns:a16="http://schemas.microsoft.com/office/drawing/2014/main" id="{00000000-0008-0000-0700-0000084C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CA" sz="1000" b="0" i="0" u="none" strike="noStrike" baseline="0">
                  <a:solidFill>
                    <a:srgbClr val="000000"/>
                  </a:solidFill>
                  <a:latin typeface="Arial"/>
                  <a:cs typeface="Arial"/>
                </a:rPr>
                <a:t>CNTL OFF</a:t>
              </a:r>
            </a:p>
          </xdr:txBody>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26</xdr:col>
          <xdr:colOff>373380</xdr:colOff>
          <xdr:row>6</xdr:row>
          <xdr:rowOff>38100</xdr:rowOff>
        </xdr:from>
        <xdr:to>
          <xdr:col>28</xdr:col>
          <xdr:colOff>175260</xdr:colOff>
          <xdr:row>7</xdr:row>
          <xdr:rowOff>60960</xdr:rowOff>
        </xdr:to>
        <xdr:sp macro="" textlink="">
          <xdr:nvSpPr>
            <xdr:cNvPr id="22529" name="Button 1" hidden="1">
              <a:extLst>
                <a:ext uri="{63B3BB69-23CF-44E3-9099-C40C66FF867C}">
                  <a14:compatExt spid="_x0000_s22529"/>
                </a:ext>
                <a:ext uri="{FF2B5EF4-FFF2-40B4-BE49-F238E27FC236}">
                  <a16:creationId xmlns:a16="http://schemas.microsoft.com/office/drawing/2014/main" id="{00000000-0008-0000-0800-0000015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CA" sz="1000" b="0" i="0" u="none" strike="noStrike" baseline="0">
                  <a:solidFill>
                    <a:srgbClr val="000000"/>
                  </a:solidFill>
                  <a:latin typeface="Arial"/>
                  <a:cs typeface="Arial"/>
                </a:rPr>
                <a:t>30P</a:t>
              </a:r>
            </a:p>
            <a:p>
              <a:pPr algn="ctr" rtl="0">
                <a:defRPr sz="1000"/>
              </a:pPr>
              <a:endParaRPr lang="en-CA" sz="1000" b="0" i="0" u="none" strike="noStrike" baseline="0">
                <a:solidFill>
                  <a:srgbClr val="000000"/>
                </a:solidFill>
                <a:latin typeface="Arial"/>
                <a:cs typeface="Arial"/>
              </a:endParaRP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26</xdr:col>
          <xdr:colOff>342900</xdr:colOff>
          <xdr:row>8</xdr:row>
          <xdr:rowOff>38100</xdr:rowOff>
        </xdr:from>
        <xdr:to>
          <xdr:col>28</xdr:col>
          <xdr:colOff>137160</xdr:colOff>
          <xdr:row>9</xdr:row>
          <xdr:rowOff>60960</xdr:rowOff>
        </xdr:to>
        <xdr:sp macro="" textlink="">
          <xdr:nvSpPr>
            <xdr:cNvPr id="22530" name="Button 2" hidden="1">
              <a:extLst>
                <a:ext uri="{63B3BB69-23CF-44E3-9099-C40C66FF867C}">
                  <a14:compatExt spid="_x0000_s22530"/>
                </a:ext>
                <a:ext uri="{FF2B5EF4-FFF2-40B4-BE49-F238E27FC236}">
                  <a16:creationId xmlns:a16="http://schemas.microsoft.com/office/drawing/2014/main" id="{00000000-0008-0000-0800-0000025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CA" sz="1000" b="0" i="0" u="none" strike="noStrike" baseline="0">
                  <a:solidFill>
                    <a:srgbClr val="000000"/>
                  </a:solidFill>
                  <a:latin typeface="Arial"/>
                  <a:cs typeface="Arial"/>
                </a:rPr>
                <a:t>42P</a:t>
              </a:r>
            </a:p>
            <a:p>
              <a:pPr algn="ctr" rtl="0">
                <a:defRPr sz="1000"/>
              </a:pPr>
              <a:endParaRPr lang="en-CA" sz="1000" b="0" i="0" u="none" strike="noStrike" baseline="0">
                <a:solidFill>
                  <a:srgbClr val="000000"/>
                </a:solidFill>
                <a:latin typeface="Arial"/>
                <a:cs typeface="Arial"/>
              </a:endParaRP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27</xdr:col>
          <xdr:colOff>30480</xdr:colOff>
          <xdr:row>12</xdr:row>
          <xdr:rowOff>38100</xdr:rowOff>
        </xdr:from>
        <xdr:to>
          <xdr:col>28</xdr:col>
          <xdr:colOff>152400</xdr:colOff>
          <xdr:row>13</xdr:row>
          <xdr:rowOff>60960</xdr:rowOff>
        </xdr:to>
        <xdr:sp macro="" textlink="">
          <xdr:nvSpPr>
            <xdr:cNvPr id="22531" name="Button 3" hidden="1">
              <a:extLst>
                <a:ext uri="{63B3BB69-23CF-44E3-9099-C40C66FF867C}">
                  <a14:compatExt spid="_x0000_s22531"/>
                </a:ext>
                <a:ext uri="{FF2B5EF4-FFF2-40B4-BE49-F238E27FC236}">
                  <a16:creationId xmlns:a16="http://schemas.microsoft.com/office/drawing/2014/main" id="{00000000-0008-0000-0800-0000035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CA" sz="1000" b="0" i="0" u="none" strike="noStrike" baseline="0">
                  <a:solidFill>
                    <a:srgbClr val="000000"/>
                  </a:solidFill>
                  <a:latin typeface="Arial"/>
                  <a:cs typeface="Arial"/>
                </a:rPr>
                <a:t>84P</a:t>
              </a:r>
            </a:p>
            <a:p>
              <a:pPr algn="ctr" rtl="0">
                <a:defRPr sz="1000"/>
              </a:pPr>
              <a:endParaRPr lang="en-CA" sz="1000" b="0" i="0" u="none" strike="noStrike" baseline="0">
                <a:solidFill>
                  <a:srgbClr val="000000"/>
                </a:solidFill>
                <a:latin typeface="Arial"/>
                <a:cs typeface="Arial"/>
              </a:endParaRP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26</xdr:col>
          <xdr:colOff>335280</xdr:colOff>
          <xdr:row>4</xdr:row>
          <xdr:rowOff>68580</xdr:rowOff>
        </xdr:from>
        <xdr:to>
          <xdr:col>28</xdr:col>
          <xdr:colOff>114300</xdr:colOff>
          <xdr:row>5</xdr:row>
          <xdr:rowOff>83820</xdr:rowOff>
        </xdr:to>
        <xdr:sp macro="" textlink="">
          <xdr:nvSpPr>
            <xdr:cNvPr id="22532" name="Button 4" hidden="1">
              <a:extLst>
                <a:ext uri="{63B3BB69-23CF-44E3-9099-C40C66FF867C}">
                  <a14:compatExt spid="_x0000_s22532"/>
                </a:ext>
                <a:ext uri="{FF2B5EF4-FFF2-40B4-BE49-F238E27FC236}">
                  <a16:creationId xmlns:a16="http://schemas.microsoft.com/office/drawing/2014/main" id="{00000000-0008-0000-0800-0000045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CA" sz="1000" b="0" i="0" u="none" strike="noStrike" baseline="0">
                  <a:solidFill>
                    <a:srgbClr val="000000"/>
                  </a:solidFill>
                  <a:latin typeface="Arial"/>
                  <a:cs typeface="Arial"/>
                </a:rPr>
                <a:t>24P</a:t>
              </a:r>
            </a:p>
            <a:p>
              <a:pPr algn="ctr" rtl="0">
                <a:defRPr sz="1000"/>
              </a:pPr>
              <a:endParaRPr lang="en-CA" sz="1000" b="0" i="0" u="none" strike="noStrike" baseline="0">
                <a:solidFill>
                  <a:srgbClr val="000000"/>
                </a:solidFill>
                <a:latin typeface="Arial"/>
                <a:cs typeface="Arial"/>
              </a:endParaRP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27</xdr:col>
          <xdr:colOff>30480</xdr:colOff>
          <xdr:row>10</xdr:row>
          <xdr:rowOff>60960</xdr:rowOff>
        </xdr:from>
        <xdr:to>
          <xdr:col>28</xdr:col>
          <xdr:colOff>175260</xdr:colOff>
          <xdr:row>11</xdr:row>
          <xdr:rowOff>76200</xdr:rowOff>
        </xdr:to>
        <xdr:sp macro="" textlink="">
          <xdr:nvSpPr>
            <xdr:cNvPr id="22533" name="Button 5" hidden="1">
              <a:extLst>
                <a:ext uri="{63B3BB69-23CF-44E3-9099-C40C66FF867C}">
                  <a14:compatExt spid="_x0000_s22533"/>
                </a:ext>
                <a:ext uri="{FF2B5EF4-FFF2-40B4-BE49-F238E27FC236}">
                  <a16:creationId xmlns:a16="http://schemas.microsoft.com/office/drawing/2014/main" id="{00000000-0008-0000-0800-0000055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CA" sz="1000" b="0" i="0" u="none" strike="noStrike" baseline="0">
                  <a:solidFill>
                    <a:srgbClr val="000000"/>
                  </a:solidFill>
                  <a:latin typeface="Arial"/>
                  <a:cs typeface="Arial"/>
                </a:rPr>
                <a:t>60P</a:t>
              </a:r>
            </a:p>
            <a:p>
              <a:pPr algn="ctr" rtl="0">
                <a:defRPr sz="1000"/>
              </a:pPr>
              <a:endParaRPr lang="en-CA" sz="1000" b="0" i="0" u="none" strike="noStrike" baseline="0">
                <a:solidFill>
                  <a:srgbClr val="000000"/>
                </a:solidFill>
                <a:latin typeface="Arial"/>
                <a:cs typeface="Arial"/>
              </a:endParaRP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27</xdr:col>
          <xdr:colOff>0</xdr:colOff>
          <xdr:row>14</xdr:row>
          <xdr:rowOff>0</xdr:rowOff>
        </xdr:from>
        <xdr:to>
          <xdr:col>28</xdr:col>
          <xdr:colOff>114300</xdr:colOff>
          <xdr:row>15</xdr:row>
          <xdr:rowOff>22860</xdr:rowOff>
        </xdr:to>
        <xdr:sp macro="" textlink="">
          <xdr:nvSpPr>
            <xdr:cNvPr id="22534" name="Button 6" hidden="1">
              <a:extLst>
                <a:ext uri="{63B3BB69-23CF-44E3-9099-C40C66FF867C}">
                  <a14:compatExt spid="_x0000_s22534"/>
                </a:ext>
                <a:ext uri="{FF2B5EF4-FFF2-40B4-BE49-F238E27FC236}">
                  <a16:creationId xmlns:a16="http://schemas.microsoft.com/office/drawing/2014/main" id="{00000000-0008-0000-0800-0000065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CA" sz="1000" b="0" i="0" u="none" strike="noStrike" baseline="0">
                  <a:solidFill>
                    <a:srgbClr val="000000"/>
                  </a:solidFill>
                  <a:latin typeface="Arial"/>
                  <a:cs typeface="Arial"/>
                </a:rPr>
                <a:t>126P</a:t>
              </a:r>
            </a:p>
            <a:p>
              <a:pPr algn="ctr" rtl="0">
                <a:defRPr sz="1000"/>
              </a:pPr>
              <a:endParaRPr lang="en-CA" sz="1000" b="0" i="0" u="none" strike="noStrike" baseline="0">
                <a:solidFill>
                  <a:srgbClr val="000000"/>
                </a:solidFill>
                <a:latin typeface="Arial"/>
                <a:cs typeface="Arial"/>
              </a:endParaRP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23</xdr:col>
          <xdr:colOff>213360</xdr:colOff>
          <xdr:row>6</xdr:row>
          <xdr:rowOff>137160</xdr:rowOff>
        </xdr:from>
        <xdr:to>
          <xdr:col>26</xdr:col>
          <xdr:colOff>144780</xdr:colOff>
          <xdr:row>8</xdr:row>
          <xdr:rowOff>45720</xdr:rowOff>
        </xdr:to>
        <xdr:sp macro="" textlink="">
          <xdr:nvSpPr>
            <xdr:cNvPr id="22535" name="Button 7" hidden="1">
              <a:extLst>
                <a:ext uri="{63B3BB69-23CF-44E3-9099-C40C66FF867C}">
                  <a14:compatExt spid="_x0000_s22535"/>
                </a:ext>
                <a:ext uri="{FF2B5EF4-FFF2-40B4-BE49-F238E27FC236}">
                  <a16:creationId xmlns:a16="http://schemas.microsoft.com/office/drawing/2014/main" id="{00000000-0008-0000-0800-0000075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CA" sz="1000" b="0" i="0" u="none" strike="noStrike" baseline="0">
                  <a:solidFill>
                    <a:srgbClr val="000000"/>
                  </a:solidFill>
                  <a:latin typeface="Arial"/>
                  <a:cs typeface="Arial"/>
                </a:rPr>
                <a:t>CNTL ON</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23</xdr:col>
          <xdr:colOff>220980</xdr:colOff>
          <xdr:row>4</xdr:row>
          <xdr:rowOff>83820</xdr:rowOff>
        </xdr:from>
        <xdr:to>
          <xdr:col>26</xdr:col>
          <xdr:colOff>175260</xdr:colOff>
          <xdr:row>6</xdr:row>
          <xdr:rowOff>60960</xdr:rowOff>
        </xdr:to>
        <xdr:sp macro="" textlink="">
          <xdr:nvSpPr>
            <xdr:cNvPr id="22536" name="Button 8" hidden="1">
              <a:extLst>
                <a:ext uri="{63B3BB69-23CF-44E3-9099-C40C66FF867C}">
                  <a14:compatExt spid="_x0000_s22536"/>
                </a:ext>
                <a:ext uri="{FF2B5EF4-FFF2-40B4-BE49-F238E27FC236}">
                  <a16:creationId xmlns:a16="http://schemas.microsoft.com/office/drawing/2014/main" id="{00000000-0008-0000-0800-0000085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CA" sz="1000" b="0" i="0" u="none" strike="noStrike" baseline="0">
                  <a:solidFill>
                    <a:srgbClr val="000000"/>
                  </a:solidFill>
                  <a:latin typeface="Arial"/>
                  <a:cs typeface="Arial"/>
                </a:rPr>
                <a:t>CNTL OFF</a:t>
              </a:r>
            </a:p>
          </xdr:txBody>
        </xdr:sp>
        <xdr:clientData fPrintsWithSheet="0"/>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26</xdr:col>
          <xdr:colOff>373380</xdr:colOff>
          <xdr:row>6</xdr:row>
          <xdr:rowOff>38100</xdr:rowOff>
        </xdr:from>
        <xdr:to>
          <xdr:col>28</xdr:col>
          <xdr:colOff>175260</xdr:colOff>
          <xdr:row>7</xdr:row>
          <xdr:rowOff>60960</xdr:rowOff>
        </xdr:to>
        <xdr:sp macro="" textlink="">
          <xdr:nvSpPr>
            <xdr:cNvPr id="21505" name="Button 1" hidden="1">
              <a:extLst>
                <a:ext uri="{63B3BB69-23CF-44E3-9099-C40C66FF867C}">
                  <a14:compatExt spid="_x0000_s21505"/>
                </a:ext>
                <a:ext uri="{FF2B5EF4-FFF2-40B4-BE49-F238E27FC236}">
                  <a16:creationId xmlns:a16="http://schemas.microsoft.com/office/drawing/2014/main" id="{00000000-0008-0000-0B00-0000015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CA" sz="1000" b="0" i="0" u="none" strike="noStrike" baseline="0">
                  <a:solidFill>
                    <a:srgbClr val="000000"/>
                  </a:solidFill>
                  <a:latin typeface="Arial"/>
                  <a:cs typeface="Arial"/>
                </a:rPr>
                <a:t>30P</a:t>
              </a:r>
            </a:p>
            <a:p>
              <a:pPr algn="ctr" rtl="0">
                <a:defRPr sz="1000"/>
              </a:pPr>
              <a:endParaRPr lang="en-CA" sz="1000" b="0" i="0" u="none" strike="noStrike" baseline="0">
                <a:solidFill>
                  <a:srgbClr val="000000"/>
                </a:solidFill>
                <a:latin typeface="Arial"/>
                <a:cs typeface="Arial"/>
              </a:endParaRP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26</xdr:col>
          <xdr:colOff>342900</xdr:colOff>
          <xdr:row>8</xdr:row>
          <xdr:rowOff>38100</xdr:rowOff>
        </xdr:from>
        <xdr:to>
          <xdr:col>28</xdr:col>
          <xdr:colOff>137160</xdr:colOff>
          <xdr:row>9</xdr:row>
          <xdr:rowOff>60960</xdr:rowOff>
        </xdr:to>
        <xdr:sp macro="" textlink="">
          <xdr:nvSpPr>
            <xdr:cNvPr id="21506" name="Button 2" hidden="1">
              <a:extLst>
                <a:ext uri="{63B3BB69-23CF-44E3-9099-C40C66FF867C}">
                  <a14:compatExt spid="_x0000_s21506"/>
                </a:ext>
                <a:ext uri="{FF2B5EF4-FFF2-40B4-BE49-F238E27FC236}">
                  <a16:creationId xmlns:a16="http://schemas.microsoft.com/office/drawing/2014/main" id="{00000000-0008-0000-0B00-0000025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CA" sz="1000" b="0" i="0" u="none" strike="noStrike" baseline="0">
                  <a:solidFill>
                    <a:srgbClr val="000000"/>
                  </a:solidFill>
                  <a:latin typeface="Arial"/>
                  <a:cs typeface="Arial"/>
                </a:rPr>
                <a:t>42P</a:t>
              </a:r>
            </a:p>
            <a:p>
              <a:pPr algn="ctr" rtl="0">
                <a:defRPr sz="1000"/>
              </a:pPr>
              <a:endParaRPr lang="en-CA" sz="1000" b="0" i="0" u="none" strike="noStrike" baseline="0">
                <a:solidFill>
                  <a:srgbClr val="000000"/>
                </a:solidFill>
                <a:latin typeface="Arial"/>
                <a:cs typeface="Arial"/>
              </a:endParaRP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27</xdr:col>
          <xdr:colOff>30480</xdr:colOff>
          <xdr:row>12</xdr:row>
          <xdr:rowOff>38100</xdr:rowOff>
        </xdr:from>
        <xdr:to>
          <xdr:col>28</xdr:col>
          <xdr:colOff>152400</xdr:colOff>
          <xdr:row>13</xdr:row>
          <xdr:rowOff>60960</xdr:rowOff>
        </xdr:to>
        <xdr:sp macro="" textlink="">
          <xdr:nvSpPr>
            <xdr:cNvPr id="21507" name="Button 3" hidden="1">
              <a:extLst>
                <a:ext uri="{63B3BB69-23CF-44E3-9099-C40C66FF867C}">
                  <a14:compatExt spid="_x0000_s21507"/>
                </a:ext>
                <a:ext uri="{FF2B5EF4-FFF2-40B4-BE49-F238E27FC236}">
                  <a16:creationId xmlns:a16="http://schemas.microsoft.com/office/drawing/2014/main" id="{00000000-0008-0000-0B00-0000035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CA" sz="1000" b="0" i="0" u="none" strike="noStrike" baseline="0">
                  <a:solidFill>
                    <a:srgbClr val="000000"/>
                  </a:solidFill>
                  <a:latin typeface="Arial"/>
                  <a:cs typeface="Arial"/>
                </a:rPr>
                <a:t>84P</a:t>
              </a:r>
            </a:p>
            <a:p>
              <a:pPr algn="ctr" rtl="0">
                <a:defRPr sz="1000"/>
              </a:pPr>
              <a:endParaRPr lang="en-CA" sz="1000" b="0" i="0" u="none" strike="noStrike" baseline="0">
                <a:solidFill>
                  <a:srgbClr val="000000"/>
                </a:solidFill>
                <a:latin typeface="Arial"/>
                <a:cs typeface="Arial"/>
              </a:endParaRP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26</xdr:col>
          <xdr:colOff>335280</xdr:colOff>
          <xdr:row>4</xdr:row>
          <xdr:rowOff>68580</xdr:rowOff>
        </xdr:from>
        <xdr:to>
          <xdr:col>28</xdr:col>
          <xdr:colOff>114300</xdr:colOff>
          <xdr:row>5</xdr:row>
          <xdr:rowOff>83820</xdr:rowOff>
        </xdr:to>
        <xdr:sp macro="" textlink="">
          <xdr:nvSpPr>
            <xdr:cNvPr id="21508" name="Button 4" hidden="1">
              <a:extLst>
                <a:ext uri="{63B3BB69-23CF-44E3-9099-C40C66FF867C}">
                  <a14:compatExt spid="_x0000_s21508"/>
                </a:ext>
                <a:ext uri="{FF2B5EF4-FFF2-40B4-BE49-F238E27FC236}">
                  <a16:creationId xmlns:a16="http://schemas.microsoft.com/office/drawing/2014/main" id="{00000000-0008-0000-0B00-0000045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CA" sz="1000" b="0" i="0" u="none" strike="noStrike" baseline="0">
                  <a:solidFill>
                    <a:srgbClr val="000000"/>
                  </a:solidFill>
                  <a:latin typeface="Arial"/>
                  <a:cs typeface="Arial"/>
                </a:rPr>
                <a:t>24P</a:t>
              </a:r>
            </a:p>
            <a:p>
              <a:pPr algn="ctr" rtl="0">
                <a:defRPr sz="1000"/>
              </a:pPr>
              <a:endParaRPr lang="en-CA" sz="1000" b="0" i="0" u="none" strike="noStrike" baseline="0">
                <a:solidFill>
                  <a:srgbClr val="000000"/>
                </a:solidFill>
                <a:latin typeface="Arial"/>
                <a:cs typeface="Arial"/>
              </a:endParaRP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27</xdr:col>
          <xdr:colOff>30480</xdr:colOff>
          <xdr:row>10</xdr:row>
          <xdr:rowOff>60960</xdr:rowOff>
        </xdr:from>
        <xdr:to>
          <xdr:col>28</xdr:col>
          <xdr:colOff>175260</xdr:colOff>
          <xdr:row>11</xdr:row>
          <xdr:rowOff>76200</xdr:rowOff>
        </xdr:to>
        <xdr:sp macro="" textlink="">
          <xdr:nvSpPr>
            <xdr:cNvPr id="21509" name="Button 5" hidden="1">
              <a:extLst>
                <a:ext uri="{63B3BB69-23CF-44E3-9099-C40C66FF867C}">
                  <a14:compatExt spid="_x0000_s21509"/>
                </a:ext>
                <a:ext uri="{FF2B5EF4-FFF2-40B4-BE49-F238E27FC236}">
                  <a16:creationId xmlns:a16="http://schemas.microsoft.com/office/drawing/2014/main" id="{00000000-0008-0000-0B00-0000055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CA" sz="1000" b="0" i="0" u="none" strike="noStrike" baseline="0">
                  <a:solidFill>
                    <a:srgbClr val="000000"/>
                  </a:solidFill>
                  <a:latin typeface="Arial"/>
                  <a:cs typeface="Arial"/>
                </a:rPr>
                <a:t>60P</a:t>
              </a:r>
            </a:p>
            <a:p>
              <a:pPr algn="ctr" rtl="0">
                <a:defRPr sz="1000"/>
              </a:pPr>
              <a:endParaRPr lang="en-CA" sz="1000" b="0" i="0" u="none" strike="noStrike" baseline="0">
                <a:solidFill>
                  <a:srgbClr val="000000"/>
                </a:solidFill>
                <a:latin typeface="Arial"/>
                <a:cs typeface="Arial"/>
              </a:endParaRP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27</xdr:col>
          <xdr:colOff>0</xdr:colOff>
          <xdr:row>14</xdr:row>
          <xdr:rowOff>0</xdr:rowOff>
        </xdr:from>
        <xdr:to>
          <xdr:col>28</xdr:col>
          <xdr:colOff>114300</xdr:colOff>
          <xdr:row>15</xdr:row>
          <xdr:rowOff>22860</xdr:rowOff>
        </xdr:to>
        <xdr:sp macro="" textlink="">
          <xdr:nvSpPr>
            <xdr:cNvPr id="21510" name="Button 6" hidden="1">
              <a:extLst>
                <a:ext uri="{63B3BB69-23CF-44E3-9099-C40C66FF867C}">
                  <a14:compatExt spid="_x0000_s21510"/>
                </a:ext>
                <a:ext uri="{FF2B5EF4-FFF2-40B4-BE49-F238E27FC236}">
                  <a16:creationId xmlns:a16="http://schemas.microsoft.com/office/drawing/2014/main" id="{00000000-0008-0000-0B00-0000065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CA" sz="1000" b="0" i="0" u="none" strike="noStrike" baseline="0">
                  <a:solidFill>
                    <a:srgbClr val="000000"/>
                  </a:solidFill>
                  <a:latin typeface="Arial"/>
                  <a:cs typeface="Arial"/>
                </a:rPr>
                <a:t>126P</a:t>
              </a:r>
            </a:p>
            <a:p>
              <a:pPr algn="ctr" rtl="0">
                <a:defRPr sz="1000"/>
              </a:pPr>
              <a:endParaRPr lang="en-CA" sz="1000" b="0" i="0" u="none" strike="noStrike" baseline="0">
                <a:solidFill>
                  <a:srgbClr val="000000"/>
                </a:solidFill>
                <a:latin typeface="Arial"/>
                <a:cs typeface="Arial"/>
              </a:endParaRP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23</xdr:col>
          <xdr:colOff>213360</xdr:colOff>
          <xdr:row>6</xdr:row>
          <xdr:rowOff>137160</xdr:rowOff>
        </xdr:from>
        <xdr:to>
          <xdr:col>26</xdr:col>
          <xdr:colOff>144780</xdr:colOff>
          <xdr:row>8</xdr:row>
          <xdr:rowOff>45720</xdr:rowOff>
        </xdr:to>
        <xdr:sp macro="" textlink="">
          <xdr:nvSpPr>
            <xdr:cNvPr id="21511" name="Button 7" hidden="1">
              <a:extLst>
                <a:ext uri="{63B3BB69-23CF-44E3-9099-C40C66FF867C}">
                  <a14:compatExt spid="_x0000_s21511"/>
                </a:ext>
                <a:ext uri="{FF2B5EF4-FFF2-40B4-BE49-F238E27FC236}">
                  <a16:creationId xmlns:a16="http://schemas.microsoft.com/office/drawing/2014/main" id="{00000000-0008-0000-0B00-0000075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CA" sz="1000" b="0" i="0" u="none" strike="noStrike" baseline="0">
                  <a:solidFill>
                    <a:srgbClr val="000000"/>
                  </a:solidFill>
                  <a:latin typeface="Arial"/>
                  <a:cs typeface="Arial"/>
                </a:rPr>
                <a:t>CNTL ON</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23</xdr:col>
          <xdr:colOff>220980</xdr:colOff>
          <xdr:row>4</xdr:row>
          <xdr:rowOff>83820</xdr:rowOff>
        </xdr:from>
        <xdr:to>
          <xdr:col>26</xdr:col>
          <xdr:colOff>175260</xdr:colOff>
          <xdr:row>6</xdr:row>
          <xdr:rowOff>60960</xdr:rowOff>
        </xdr:to>
        <xdr:sp macro="" textlink="">
          <xdr:nvSpPr>
            <xdr:cNvPr id="21512" name="Button 8" hidden="1">
              <a:extLst>
                <a:ext uri="{63B3BB69-23CF-44E3-9099-C40C66FF867C}">
                  <a14:compatExt spid="_x0000_s21512"/>
                </a:ext>
                <a:ext uri="{FF2B5EF4-FFF2-40B4-BE49-F238E27FC236}">
                  <a16:creationId xmlns:a16="http://schemas.microsoft.com/office/drawing/2014/main" id="{00000000-0008-0000-0B00-0000085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CA" sz="1000" b="0" i="0" u="none" strike="noStrike" baseline="0">
                  <a:solidFill>
                    <a:srgbClr val="000000"/>
                  </a:solidFill>
                  <a:latin typeface="Arial"/>
                  <a:cs typeface="Arial"/>
                </a:rPr>
                <a:t>CNTL OFF</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K:\Pets\Prototypes\416056%2018K%202017%20Proto\CDs\Calcs\Electrical\XXXXXX%20LOAD%20W%20VDROP.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ions"/>
      <sheetName val="FEEDERS"/>
      <sheetName val="FAULT"/>
      <sheetName val="MECH"/>
      <sheetName val="MDP"/>
      <sheetName val="HA"/>
      <sheetName val="LA"/>
      <sheetName val="CONTACTORS"/>
      <sheetName val="TRANSFORMER"/>
      <sheetName val="LOOKUP TABLES"/>
    </sheetNames>
    <sheetDataSet>
      <sheetData sheetId="0" refreshError="1"/>
      <sheetData sheetId="1" refreshError="1"/>
      <sheetData sheetId="2" refreshError="1"/>
      <sheetData sheetId="3" refreshError="1"/>
      <sheetData sheetId="4" refreshError="1">
        <row r="2">
          <cell r="M2">
            <v>1000</v>
          </cell>
        </row>
      </sheetData>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5.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13.xml"/><Relationship Id="rId3" Type="http://schemas.openxmlformats.org/officeDocument/2006/relationships/vmlDrawing" Target="../drawings/vmlDrawing2.vml"/><Relationship Id="rId7" Type="http://schemas.openxmlformats.org/officeDocument/2006/relationships/ctrlProp" Target="../ctrlProps/ctrlProp12.xml"/><Relationship Id="rId2" Type="http://schemas.openxmlformats.org/officeDocument/2006/relationships/drawing" Target="../drawings/drawing2.xml"/><Relationship Id="rId1" Type="http://schemas.openxmlformats.org/officeDocument/2006/relationships/printerSettings" Target="../printerSettings/printerSettings6.bin"/><Relationship Id="rId6" Type="http://schemas.openxmlformats.org/officeDocument/2006/relationships/ctrlProp" Target="../ctrlProps/ctrlProp11.xml"/><Relationship Id="rId11" Type="http://schemas.openxmlformats.org/officeDocument/2006/relationships/ctrlProp" Target="../ctrlProps/ctrlProp16.xml"/><Relationship Id="rId5" Type="http://schemas.openxmlformats.org/officeDocument/2006/relationships/ctrlProp" Target="../ctrlProps/ctrlProp10.xml"/><Relationship Id="rId10" Type="http://schemas.openxmlformats.org/officeDocument/2006/relationships/ctrlProp" Target="../ctrlProps/ctrlProp15.xml"/><Relationship Id="rId4" Type="http://schemas.openxmlformats.org/officeDocument/2006/relationships/ctrlProp" Target="../ctrlProps/ctrlProp9.xml"/><Relationship Id="rId9" Type="http://schemas.openxmlformats.org/officeDocument/2006/relationships/ctrlProp" Target="../ctrlProps/ctrlProp14.xml"/></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21.xml"/><Relationship Id="rId3" Type="http://schemas.openxmlformats.org/officeDocument/2006/relationships/vmlDrawing" Target="../drawings/vmlDrawing3.vml"/><Relationship Id="rId7" Type="http://schemas.openxmlformats.org/officeDocument/2006/relationships/ctrlProp" Target="../ctrlProps/ctrlProp20.xml"/><Relationship Id="rId2" Type="http://schemas.openxmlformats.org/officeDocument/2006/relationships/drawing" Target="../drawings/drawing3.xml"/><Relationship Id="rId1" Type="http://schemas.openxmlformats.org/officeDocument/2006/relationships/printerSettings" Target="../printerSettings/printerSettings7.bin"/><Relationship Id="rId6" Type="http://schemas.openxmlformats.org/officeDocument/2006/relationships/ctrlProp" Target="../ctrlProps/ctrlProp19.xml"/><Relationship Id="rId11" Type="http://schemas.openxmlformats.org/officeDocument/2006/relationships/ctrlProp" Target="../ctrlProps/ctrlProp24.xml"/><Relationship Id="rId5" Type="http://schemas.openxmlformats.org/officeDocument/2006/relationships/ctrlProp" Target="../ctrlProps/ctrlProp18.xml"/><Relationship Id="rId10" Type="http://schemas.openxmlformats.org/officeDocument/2006/relationships/ctrlProp" Target="../ctrlProps/ctrlProp23.xml"/><Relationship Id="rId4" Type="http://schemas.openxmlformats.org/officeDocument/2006/relationships/ctrlProp" Target="../ctrlProps/ctrlProp17.xml"/><Relationship Id="rId9" Type="http://schemas.openxmlformats.org/officeDocument/2006/relationships/ctrlProp" Target="../ctrlProps/ctrlProp22.xml"/></Relationships>
</file>

<file path=xl/worksheets/_rels/sheet8.xml.rels><?xml version="1.0" encoding="UTF-8" standalone="yes"?>
<Relationships xmlns="http://schemas.openxmlformats.org/package/2006/relationships"><Relationship Id="rId8" Type="http://schemas.openxmlformats.org/officeDocument/2006/relationships/ctrlProp" Target="../ctrlProps/ctrlProp29.xml"/><Relationship Id="rId3" Type="http://schemas.openxmlformats.org/officeDocument/2006/relationships/vmlDrawing" Target="../drawings/vmlDrawing4.vml"/><Relationship Id="rId7" Type="http://schemas.openxmlformats.org/officeDocument/2006/relationships/ctrlProp" Target="../ctrlProps/ctrlProp28.xml"/><Relationship Id="rId2" Type="http://schemas.openxmlformats.org/officeDocument/2006/relationships/drawing" Target="../drawings/drawing4.xml"/><Relationship Id="rId1" Type="http://schemas.openxmlformats.org/officeDocument/2006/relationships/printerSettings" Target="../printerSettings/printerSettings8.bin"/><Relationship Id="rId6" Type="http://schemas.openxmlformats.org/officeDocument/2006/relationships/ctrlProp" Target="../ctrlProps/ctrlProp27.xml"/><Relationship Id="rId11" Type="http://schemas.openxmlformats.org/officeDocument/2006/relationships/ctrlProp" Target="../ctrlProps/ctrlProp32.xml"/><Relationship Id="rId5" Type="http://schemas.openxmlformats.org/officeDocument/2006/relationships/ctrlProp" Target="../ctrlProps/ctrlProp26.xml"/><Relationship Id="rId10" Type="http://schemas.openxmlformats.org/officeDocument/2006/relationships/ctrlProp" Target="../ctrlProps/ctrlProp31.xml"/><Relationship Id="rId4" Type="http://schemas.openxmlformats.org/officeDocument/2006/relationships/ctrlProp" Target="../ctrlProps/ctrlProp25.xml"/><Relationship Id="rId9" Type="http://schemas.openxmlformats.org/officeDocument/2006/relationships/ctrlProp" Target="../ctrlProps/ctrlProp30.xml"/></Relationships>
</file>

<file path=xl/worksheets/_rels/sheet9.xml.rels><?xml version="1.0" encoding="UTF-8" standalone="yes"?>
<Relationships xmlns="http://schemas.openxmlformats.org/package/2006/relationships"><Relationship Id="rId8" Type="http://schemas.openxmlformats.org/officeDocument/2006/relationships/ctrlProp" Target="../ctrlProps/ctrlProp37.xml"/><Relationship Id="rId3" Type="http://schemas.openxmlformats.org/officeDocument/2006/relationships/vmlDrawing" Target="../drawings/vmlDrawing5.vml"/><Relationship Id="rId7" Type="http://schemas.openxmlformats.org/officeDocument/2006/relationships/ctrlProp" Target="../ctrlProps/ctrlProp36.xml"/><Relationship Id="rId2" Type="http://schemas.openxmlformats.org/officeDocument/2006/relationships/drawing" Target="../drawings/drawing5.xml"/><Relationship Id="rId1" Type="http://schemas.openxmlformats.org/officeDocument/2006/relationships/printerSettings" Target="../printerSettings/printerSettings9.bin"/><Relationship Id="rId6" Type="http://schemas.openxmlformats.org/officeDocument/2006/relationships/ctrlProp" Target="../ctrlProps/ctrlProp35.xml"/><Relationship Id="rId11" Type="http://schemas.openxmlformats.org/officeDocument/2006/relationships/ctrlProp" Target="../ctrlProps/ctrlProp40.xml"/><Relationship Id="rId5" Type="http://schemas.openxmlformats.org/officeDocument/2006/relationships/ctrlProp" Target="../ctrlProps/ctrlProp34.xml"/><Relationship Id="rId10" Type="http://schemas.openxmlformats.org/officeDocument/2006/relationships/ctrlProp" Target="../ctrlProps/ctrlProp39.xml"/><Relationship Id="rId4" Type="http://schemas.openxmlformats.org/officeDocument/2006/relationships/ctrlProp" Target="../ctrlProps/ctrlProp33.xml"/><Relationship Id="rId9" Type="http://schemas.openxmlformats.org/officeDocument/2006/relationships/ctrlProp" Target="../ctrlProps/ctrlProp38.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8" Type="http://schemas.openxmlformats.org/officeDocument/2006/relationships/ctrlProp" Target="../ctrlProps/ctrlProp45.xml"/><Relationship Id="rId3" Type="http://schemas.openxmlformats.org/officeDocument/2006/relationships/vmlDrawing" Target="../drawings/vmlDrawing6.vml"/><Relationship Id="rId7" Type="http://schemas.openxmlformats.org/officeDocument/2006/relationships/ctrlProp" Target="../ctrlProps/ctrlProp44.xml"/><Relationship Id="rId2" Type="http://schemas.openxmlformats.org/officeDocument/2006/relationships/drawing" Target="../drawings/drawing6.xml"/><Relationship Id="rId1" Type="http://schemas.openxmlformats.org/officeDocument/2006/relationships/printerSettings" Target="../printerSettings/printerSettings11.bin"/><Relationship Id="rId6" Type="http://schemas.openxmlformats.org/officeDocument/2006/relationships/ctrlProp" Target="../ctrlProps/ctrlProp43.xml"/><Relationship Id="rId11" Type="http://schemas.openxmlformats.org/officeDocument/2006/relationships/ctrlProp" Target="../ctrlProps/ctrlProp48.xml"/><Relationship Id="rId5" Type="http://schemas.openxmlformats.org/officeDocument/2006/relationships/ctrlProp" Target="../ctrlProps/ctrlProp42.xml"/><Relationship Id="rId10" Type="http://schemas.openxmlformats.org/officeDocument/2006/relationships/ctrlProp" Target="../ctrlProps/ctrlProp47.xml"/><Relationship Id="rId4" Type="http://schemas.openxmlformats.org/officeDocument/2006/relationships/ctrlProp" Target="../ctrlProps/ctrlProp41.xml"/><Relationship Id="rId9" Type="http://schemas.openxmlformats.org/officeDocument/2006/relationships/ctrlProp" Target="../ctrlProps/ctrlProp46.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A8"/>
  <sheetViews>
    <sheetView topLeftCell="A4" workbookViewId="0">
      <selection activeCell="A2" sqref="A2"/>
    </sheetView>
  </sheetViews>
  <sheetFormatPr defaultColWidth="9.109375" defaultRowHeight="13.2" x14ac:dyDescent="0.25"/>
  <cols>
    <col min="1" max="1" width="119.44140625" style="39" bestFit="1" customWidth="1"/>
    <col min="2" max="16384" width="9.109375" style="39"/>
  </cols>
  <sheetData>
    <row r="1" spans="1:1" ht="69" x14ac:dyDescent="0.25">
      <c r="A1" s="107" t="s">
        <v>200</v>
      </c>
    </row>
    <row r="2" spans="1:1" ht="201" x14ac:dyDescent="0.25">
      <c r="A2" s="107" t="s">
        <v>201</v>
      </c>
    </row>
    <row r="3" spans="1:1" ht="108.6" x14ac:dyDescent="0.25">
      <c r="A3" s="107" t="s">
        <v>202</v>
      </c>
    </row>
    <row r="4" spans="1:1" ht="161.4" x14ac:dyDescent="0.25">
      <c r="A4" s="107" t="s">
        <v>203</v>
      </c>
    </row>
    <row r="5" spans="1:1" ht="144.9" customHeight="1" x14ac:dyDescent="0.25">
      <c r="A5" s="107" t="s">
        <v>204</v>
      </c>
    </row>
    <row r="6" spans="1:1" ht="66" x14ac:dyDescent="0.25">
      <c r="A6" s="107" t="s">
        <v>205</v>
      </c>
    </row>
    <row r="7" spans="1:1" ht="42.6" x14ac:dyDescent="0.25">
      <c r="A7" s="107" t="s">
        <v>206</v>
      </c>
    </row>
    <row r="8" spans="1:1" ht="121.8" x14ac:dyDescent="0.25">
      <c r="A8" s="107" t="s">
        <v>207</v>
      </c>
    </row>
  </sheetData>
  <phoneticPr fontId="0" type="noConversion"/>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2">
    <pageSetUpPr fitToPage="1"/>
  </sheetPr>
  <dimension ref="B1:AD71"/>
  <sheetViews>
    <sheetView showGridLines="0" zoomScaleNormal="100" zoomScaleSheetLayoutView="100" workbookViewId="0">
      <selection activeCell="H20" sqref="H20:K20"/>
    </sheetView>
  </sheetViews>
  <sheetFormatPr defaultColWidth="9.109375" defaultRowHeight="13.2" x14ac:dyDescent="0.25"/>
  <cols>
    <col min="1" max="1" width="3.6640625" style="12" customWidth="1"/>
    <col min="2" max="4" width="9.109375" style="12"/>
    <col min="5" max="5" width="15.33203125" style="12" bestFit="1" customWidth="1"/>
    <col min="6" max="6" width="9.109375" style="12"/>
    <col min="7" max="7" width="11.44140625" style="12" bestFit="1" customWidth="1"/>
    <col min="8" max="11" width="9.109375" style="12"/>
    <col min="12" max="12" width="3.6640625" style="12" customWidth="1"/>
    <col min="13" max="13" width="22.5546875" style="12" bestFit="1" customWidth="1"/>
    <col min="14" max="14" width="10.44140625" style="12" bestFit="1" customWidth="1"/>
    <col min="15" max="15" width="49.109375" style="12" bestFit="1" customWidth="1"/>
    <col min="16" max="16" width="3.6640625" style="12" customWidth="1"/>
    <col min="17" max="17" width="10" style="12" bestFit="1" customWidth="1"/>
    <col min="18" max="18" width="10.5546875" style="12" bestFit="1" customWidth="1"/>
    <col min="19" max="19" width="11" style="12" bestFit="1" customWidth="1"/>
    <col min="20" max="20" width="34.33203125" style="12" bestFit="1" customWidth="1"/>
    <col min="21" max="21" width="10.5546875" style="12" bestFit="1" customWidth="1"/>
    <col min="22" max="22" width="11" style="12" bestFit="1" customWidth="1"/>
    <col min="23" max="23" width="35.6640625" style="12" customWidth="1"/>
    <col min="24" max="25" width="9.109375" style="12"/>
    <col min="26" max="26" width="21.109375" style="12" bestFit="1" customWidth="1"/>
    <col min="27" max="34" width="9.109375" style="12"/>
    <col min="35" max="35" width="15.33203125" style="12" bestFit="1" customWidth="1"/>
    <col min="36" max="36" width="9.109375" style="12"/>
    <col min="37" max="37" width="11.44140625" style="12" bestFit="1" customWidth="1"/>
    <col min="38" max="16384" width="9.109375" style="12"/>
  </cols>
  <sheetData>
    <row r="1" spans="2:30" ht="13.8" thickBot="1" x14ac:dyDescent="0.3">
      <c r="B1" s="12" t="s">
        <v>336</v>
      </c>
      <c r="M1" s="319" t="s">
        <v>335</v>
      </c>
      <c r="N1" s="319"/>
      <c r="O1" s="319"/>
    </row>
    <row r="2" spans="2:30" ht="17.399999999999999" x14ac:dyDescent="0.25">
      <c r="B2" s="326" t="s">
        <v>326</v>
      </c>
      <c r="C2" s="327"/>
      <c r="D2" s="327"/>
      <c r="E2" s="327"/>
      <c r="F2" s="327"/>
      <c r="G2" s="327"/>
      <c r="H2" s="327"/>
      <c r="I2" s="327"/>
      <c r="J2" s="327"/>
      <c r="K2" s="328"/>
      <c r="M2" s="337" t="s">
        <v>247</v>
      </c>
      <c r="N2" s="338"/>
      <c r="O2" s="168" t="s">
        <v>66</v>
      </c>
      <c r="R2" s="169" t="s">
        <v>160</v>
      </c>
      <c r="S2" s="335" t="s">
        <v>161</v>
      </c>
      <c r="T2" s="336"/>
      <c r="U2" s="336"/>
      <c r="V2" t="s">
        <v>237</v>
      </c>
      <c r="W2" t="s">
        <v>238</v>
      </c>
      <c r="Z2" s="27" t="s">
        <v>96</v>
      </c>
    </row>
    <row r="3" spans="2:30" ht="13.8" x14ac:dyDescent="0.25">
      <c r="B3" s="329" t="s">
        <v>27</v>
      </c>
      <c r="C3" s="330" t="s">
        <v>65</v>
      </c>
      <c r="D3" s="330"/>
      <c r="E3" s="330" t="s">
        <v>327</v>
      </c>
      <c r="F3" s="331" t="s">
        <v>328</v>
      </c>
      <c r="G3" s="330" t="s">
        <v>329</v>
      </c>
      <c r="H3" s="330" t="s">
        <v>0</v>
      </c>
      <c r="I3" s="330" t="s">
        <v>330</v>
      </c>
      <c r="J3" s="330" t="s">
        <v>337</v>
      </c>
      <c r="K3" s="332" t="s">
        <v>331</v>
      </c>
      <c r="M3" s="119" t="s">
        <v>248</v>
      </c>
      <c r="N3" s="170">
        <v>400</v>
      </c>
      <c r="O3" s="171" t="s">
        <v>249</v>
      </c>
      <c r="R3" s="27" t="s">
        <v>162</v>
      </c>
      <c r="S3" s="335"/>
      <c r="T3" s="336"/>
      <c r="U3" s="336"/>
      <c r="V3" t="s">
        <v>240</v>
      </c>
      <c r="W3" t="s">
        <v>241</v>
      </c>
      <c r="Z3" s="27" t="s">
        <v>55</v>
      </c>
    </row>
    <row r="4" spans="2:30" ht="13.8" x14ac:dyDescent="0.25">
      <c r="B4" s="329"/>
      <c r="C4" s="226" t="s">
        <v>332</v>
      </c>
      <c r="D4" s="226" t="s">
        <v>233</v>
      </c>
      <c r="E4" s="330"/>
      <c r="F4" s="331"/>
      <c r="G4" s="330"/>
      <c r="H4" s="330"/>
      <c r="I4" s="330"/>
      <c r="J4" s="330"/>
      <c r="K4" s="332"/>
      <c r="M4" s="119" t="s">
        <v>250</v>
      </c>
      <c r="N4" s="170" t="s">
        <v>162</v>
      </c>
      <c r="O4" s="171" t="s">
        <v>249</v>
      </c>
      <c r="W4" s="172"/>
      <c r="X4" s="173"/>
      <c r="Z4" s="247" t="s">
        <v>363</v>
      </c>
    </row>
    <row r="5" spans="2:30" ht="15.6" x14ac:dyDescent="0.25">
      <c r="B5" s="239" t="s">
        <v>463</v>
      </c>
      <c r="C5" s="227">
        <v>350</v>
      </c>
      <c r="D5" s="228">
        <v>4</v>
      </c>
      <c r="E5" s="229">
        <f>INDEX('LOOKUP TABLES'!$A$115:$M$146,MATCH(C5,'LOOKUP TABLES'!$D$115:$D$146,0),6)</f>
        <v>0.06</v>
      </c>
      <c r="F5" s="230">
        <v>200</v>
      </c>
      <c r="G5" s="231">
        <f>E5/1000*F5/D5</f>
        <v>2.9999999999999996E-3</v>
      </c>
      <c r="H5" s="232">
        <v>100</v>
      </c>
      <c r="I5" s="233">
        <f>G5*H5</f>
        <v>0.3</v>
      </c>
      <c r="J5" s="234">
        <v>208</v>
      </c>
      <c r="K5" s="235">
        <f>I5/J5</f>
        <v>1.4423076923076922E-3</v>
      </c>
      <c r="M5" s="119" t="s">
        <v>251</v>
      </c>
      <c r="N5" s="174">
        <f>IF($N$4="AL",INDEX('LOOKUP TABLES'!$A$81:$M$114,MATCH(N3,'LOOKUP TABLES'!$E$81:$E$114,-1),3),INDEX('LOOKUP TABLES'!$A$115:$M$146,MATCH(N3,'LOOKUP TABLES'!$E$115:$E$146,-1),3))</f>
        <v>2</v>
      </c>
      <c r="O5" s="175" t="s">
        <v>252</v>
      </c>
      <c r="Q5" s="348" t="s">
        <v>281</v>
      </c>
      <c r="R5" s="348"/>
      <c r="S5" s="348"/>
      <c r="T5" s="348"/>
      <c r="U5" s="348"/>
      <c r="V5" s="348"/>
      <c r="W5" s="348"/>
      <c r="Z5" s="27" t="s">
        <v>98</v>
      </c>
    </row>
    <row r="6" spans="2:30" x14ac:dyDescent="0.25">
      <c r="B6" s="239" t="s">
        <v>333</v>
      </c>
      <c r="C6" s="227">
        <v>300</v>
      </c>
      <c r="D6" s="228">
        <v>3</v>
      </c>
      <c r="E6" s="229">
        <f>INDEX('LOOKUP TABLES'!$A$115:$M$146,MATCH(C6,'LOOKUP TABLES'!$D$115:$D$146,0),6)</f>
        <v>6.5000000000000002E-2</v>
      </c>
      <c r="F6" s="230">
        <v>10</v>
      </c>
      <c r="G6" s="231">
        <f t="shared" ref="G6:G11" si="0">E6/1000*F6/D6</f>
        <v>2.1666666666666668E-4</v>
      </c>
      <c r="H6" s="232">
        <v>100</v>
      </c>
      <c r="I6" s="233">
        <f t="shared" ref="I6:I11" si="1">G6*H6</f>
        <v>2.1666666666666667E-2</v>
      </c>
      <c r="J6" s="234">
        <v>277</v>
      </c>
      <c r="K6" s="235">
        <f t="shared" ref="K6:K11" si="2">I6/J6</f>
        <v>7.821901323706378E-5</v>
      </c>
      <c r="M6" s="119" t="s">
        <v>253</v>
      </c>
      <c r="N6" s="176" t="str">
        <f>IF($N$4="AL",INDEX('LOOKUP TABLES'!$A$81:$M$114,MATCH(N3,'LOOKUP TABLES'!$E$81:$E$114,-1),4),INDEX('LOOKUP TABLES'!$A$115:$M$146,MATCH(N3,'LOOKUP TABLES'!$E$115:$E$146,-1),4))</f>
        <v>3/0</v>
      </c>
      <c r="O6" s="175" t="s">
        <v>252</v>
      </c>
      <c r="Q6" s="113" t="s">
        <v>282</v>
      </c>
      <c r="R6" s="113" t="s">
        <v>464</v>
      </c>
      <c r="S6" s="113" t="s">
        <v>283</v>
      </c>
      <c r="T6" s="194" t="s">
        <v>284</v>
      </c>
      <c r="U6" s="113" t="s">
        <v>285</v>
      </c>
      <c r="V6" s="113" t="s">
        <v>283</v>
      </c>
      <c r="W6" s="194" t="s">
        <v>284</v>
      </c>
    </row>
    <row r="7" spans="2:30" x14ac:dyDescent="0.25">
      <c r="B7" s="239" t="s">
        <v>333</v>
      </c>
      <c r="C7" s="227">
        <v>300</v>
      </c>
      <c r="D7" s="228">
        <v>3</v>
      </c>
      <c r="E7" s="229">
        <f>INDEX('LOOKUP TABLES'!$A$115:$M$146,MATCH(C7,'LOOKUP TABLES'!$D$115:$D$146,0),6)</f>
        <v>6.5000000000000002E-2</v>
      </c>
      <c r="F7" s="230">
        <v>10</v>
      </c>
      <c r="G7" s="231">
        <f t="shared" si="0"/>
        <v>2.1666666666666668E-4</v>
      </c>
      <c r="H7" s="232">
        <v>100</v>
      </c>
      <c r="I7" s="233">
        <f t="shared" si="1"/>
        <v>2.1666666666666667E-2</v>
      </c>
      <c r="J7" s="234">
        <v>277</v>
      </c>
      <c r="K7" s="235">
        <f t="shared" si="2"/>
        <v>7.821901323706378E-5</v>
      </c>
      <c r="M7" s="119" t="s">
        <v>73</v>
      </c>
      <c r="N7" s="215">
        <f>IF($N$4="AL",INDEX('LOOKUP TABLES'!$A$81:$M$114,MATCH(CONCATENATE(N5,N6),'LOOKUP TABLES'!$K$81:$K$114,0),8),INDEX('LOOKUP TABLES'!$A$115:$M$146,MATCH(CONCATENATE(N5,N6),'LOOKUP TABLES'!$K$115:$K$146,0),8))</f>
        <v>3</v>
      </c>
      <c r="O7" s="175" t="s">
        <v>254</v>
      </c>
      <c r="Q7" s="195">
        <v>15</v>
      </c>
      <c r="R7" s="196">
        <f t="shared" ref="R7:R17" si="3">Q7*1000/(LEFT($R$6,3)*SQRT(3))*1.25</f>
        <v>18.042195912175806</v>
      </c>
      <c r="S7" s="197">
        <v>25</v>
      </c>
      <c r="T7" s="194" t="s">
        <v>286</v>
      </c>
      <c r="U7" s="196">
        <f t="shared" ref="U7:U17" si="4">Q7*1000/(LEFT($U$6,3)*SQRT(3))*1.25</f>
        <v>52.044795900507133</v>
      </c>
      <c r="V7" s="197">
        <v>60</v>
      </c>
      <c r="W7" s="198" t="s">
        <v>287</v>
      </c>
    </row>
    <row r="8" spans="2:30" ht="12.75" customHeight="1" x14ac:dyDescent="0.25">
      <c r="B8" s="239" t="s">
        <v>333</v>
      </c>
      <c r="C8" s="236" t="s">
        <v>79</v>
      </c>
      <c r="D8" s="228">
        <v>1</v>
      </c>
      <c r="E8" s="229">
        <f>INDEX('LOOKUP TABLES'!$A$115:$M$146,MATCH(C8,'LOOKUP TABLES'!$D$115:$D$146,0),6)</f>
        <v>0.11</v>
      </c>
      <c r="F8" s="230">
        <v>10</v>
      </c>
      <c r="G8" s="231">
        <f t="shared" si="0"/>
        <v>1.1000000000000001E-3</v>
      </c>
      <c r="H8" s="232">
        <v>100</v>
      </c>
      <c r="I8" s="233">
        <f t="shared" si="1"/>
        <v>0.11</v>
      </c>
      <c r="J8" s="234">
        <v>277</v>
      </c>
      <c r="K8" s="235">
        <f t="shared" si="2"/>
        <v>3.9711191335740074E-4</v>
      </c>
      <c r="M8" s="119" t="s">
        <v>72</v>
      </c>
      <c r="N8" s="216">
        <f>IF($N$4="AL",INDEX('LOOKUP TABLES'!$A$81:$M$114,MATCH(N6,'LOOKUP TABLES'!$D$81:$D$114,0),10),INDEX('LOOKUP TABLES'!$A$115:$M$146,MATCH(N6,'LOOKUP TABLES'!$D$115:$D$146,0),10))</f>
        <v>2.5</v>
      </c>
      <c r="O8" s="175" t="s">
        <v>255</v>
      </c>
      <c r="Q8" s="195">
        <v>30</v>
      </c>
      <c r="R8" s="196">
        <f t="shared" si="3"/>
        <v>36.084391824351613</v>
      </c>
      <c r="S8" s="197">
        <v>50</v>
      </c>
      <c r="T8" s="194" t="s">
        <v>288</v>
      </c>
      <c r="U8" s="196">
        <f t="shared" si="4"/>
        <v>104.08959180101427</v>
      </c>
      <c r="V8" s="197">
        <v>110</v>
      </c>
      <c r="W8" s="198" t="s">
        <v>289</v>
      </c>
    </row>
    <row r="9" spans="2:30" ht="16.2" thickBot="1" x14ac:dyDescent="0.3">
      <c r="B9" s="239" t="s">
        <v>333</v>
      </c>
      <c r="C9" s="227">
        <v>3</v>
      </c>
      <c r="D9" s="228">
        <v>1</v>
      </c>
      <c r="E9" s="229">
        <f>INDEX('LOOKUP TABLES'!$A$115:$M$146,MATCH(C9,'LOOKUP TABLES'!$D$115:$D$146,0),6)</f>
        <v>0.24</v>
      </c>
      <c r="F9" s="230">
        <v>10</v>
      </c>
      <c r="G9" s="231">
        <f t="shared" si="0"/>
        <v>2.3999999999999998E-3</v>
      </c>
      <c r="H9" s="232">
        <v>100</v>
      </c>
      <c r="I9" s="233">
        <f t="shared" si="1"/>
        <v>0.24</v>
      </c>
      <c r="J9" s="234">
        <v>277</v>
      </c>
      <c r="K9" s="235">
        <f t="shared" si="2"/>
        <v>8.6642599277978339E-4</v>
      </c>
      <c r="M9" s="182" t="s">
        <v>256</v>
      </c>
      <c r="N9" s="340" t="str">
        <f>CONCATENATE(IF(N5=1,"",CONCATENATE(N5," SETS OF ")),"(",4,")#",N6,$N$4,", #",N7,$N$4," G",", ",N8,"''","C")</f>
        <v>2 SETS OF (4)#3/0CU, #3CU G, 2.5''C</v>
      </c>
      <c r="O9" s="341"/>
      <c r="Q9" s="195">
        <v>45</v>
      </c>
      <c r="R9" s="196">
        <f t="shared" si="3"/>
        <v>54.126587736527412</v>
      </c>
      <c r="S9" s="197">
        <v>70</v>
      </c>
      <c r="T9" s="194" t="s">
        <v>290</v>
      </c>
      <c r="U9" s="196">
        <f t="shared" si="4"/>
        <v>156.1343877015214</v>
      </c>
      <c r="V9" s="197">
        <v>175</v>
      </c>
      <c r="W9" s="198" t="s">
        <v>291</v>
      </c>
    </row>
    <row r="10" spans="2:30" ht="13.8" thickBot="1" x14ac:dyDescent="0.3">
      <c r="B10" s="239" t="s">
        <v>333</v>
      </c>
      <c r="C10" s="236" t="s">
        <v>78</v>
      </c>
      <c r="D10" s="228">
        <v>1</v>
      </c>
      <c r="E10" s="229">
        <f>INDEX('LOOKUP TABLES'!$A$115:$M$146,MATCH(C10,'LOOKUP TABLES'!$D$115:$D$146,0),6)</f>
        <v>9.4E-2</v>
      </c>
      <c r="F10" s="230">
        <v>10</v>
      </c>
      <c r="G10" s="231">
        <f t="shared" si="0"/>
        <v>9.3999999999999997E-4</v>
      </c>
      <c r="H10" s="232">
        <v>100</v>
      </c>
      <c r="I10" s="233">
        <f t="shared" si="1"/>
        <v>9.4E-2</v>
      </c>
      <c r="J10" s="234">
        <v>277</v>
      </c>
      <c r="K10" s="235">
        <f t="shared" si="2"/>
        <v>3.3935018050541518E-4</v>
      </c>
      <c r="M10"/>
      <c r="N10"/>
      <c r="O10"/>
      <c r="P10"/>
      <c r="Q10" s="195">
        <v>75</v>
      </c>
      <c r="R10" s="196">
        <f t="shared" si="3"/>
        <v>90.210979560879011</v>
      </c>
      <c r="S10" s="197">
        <v>125</v>
      </c>
      <c r="T10" s="194" t="s">
        <v>292</v>
      </c>
      <c r="U10" s="196">
        <f t="shared" si="4"/>
        <v>260.22397950253566</v>
      </c>
      <c r="V10" s="197">
        <v>300</v>
      </c>
      <c r="W10" s="198" t="s">
        <v>293</v>
      </c>
    </row>
    <row r="11" spans="2:30" x14ac:dyDescent="0.25">
      <c r="B11" s="239" t="s">
        <v>333</v>
      </c>
      <c r="C11" s="227">
        <v>3</v>
      </c>
      <c r="D11" s="228">
        <v>1</v>
      </c>
      <c r="E11" s="229">
        <f>INDEX('LOOKUP TABLES'!$A$115:$M$146,MATCH(C11,'LOOKUP TABLES'!$D$115:$D$146,0),6)</f>
        <v>0.24</v>
      </c>
      <c r="F11" s="230">
        <v>10</v>
      </c>
      <c r="G11" s="231">
        <f t="shared" si="0"/>
        <v>2.3999999999999998E-3</v>
      </c>
      <c r="H11" s="232">
        <v>100</v>
      </c>
      <c r="I11" s="233">
        <f t="shared" si="1"/>
        <v>0.24</v>
      </c>
      <c r="J11" s="234">
        <v>277</v>
      </c>
      <c r="K11" s="235">
        <f t="shared" si="2"/>
        <v>8.6642599277978339E-4</v>
      </c>
      <c r="M11" s="342" t="s">
        <v>257</v>
      </c>
      <c r="N11" s="343"/>
      <c r="O11" s="219" t="s">
        <v>66</v>
      </c>
      <c r="Q11" s="200">
        <v>112.5</v>
      </c>
      <c r="R11" s="196">
        <f t="shared" si="3"/>
        <v>135.31646934131854</v>
      </c>
      <c r="S11" s="197">
        <v>175</v>
      </c>
      <c r="T11" s="194" t="s">
        <v>294</v>
      </c>
      <c r="U11" s="196">
        <f t="shared" si="4"/>
        <v>390.33596925380351</v>
      </c>
      <c r="V11" s="197">
        <v>400</v>
      </c>
      <c r="W11" s="198" t="s">
        <v>295</v>
      </c>
      <c r="X11" s="240"/>
      <c r="Y11" s="240"/>
      <c r="Z11" s="240"/>
      <c r="AA11" s="240"/>
      <c r="AB11" s="240"/>
      <c r="AC11" s="240"/>
      <c r="AD11" s="240"/>
    </row>
    <row r="12" spans="2:30" ht="12.75" customHeight="1" x14ac:dyDescent="0.25">
      <c r="B12" s="320" t="s">
        <v>334</v>
      </c>
      <c r="C12" s="321"/>
      <c r="D12" s="321"/>
      <c r="E12" s="321"/>
      <c r="F12" s="321"/>
      <c r="G12" s="321"/>
      <c r="H12" s="321"/>
      <c r="I12" s="321"/>
      <c r="J12" s="321"/>
      <c r="K12" s="322"/>
      <c r="M12" s="119" t="s">
        <v>219</v>
      </c>
      <c r="N12" s="170" t="s">
        <v>363</v>
      </c>
      <c r="O12" s="171" t="s">
        <v>249</v>
      </c>
      <c r="Q12" s="195">
        <v>150</v>
      </c>
      <c r="R12" s="196">
        <f t="shared" si="3"/>
        <v>180.42195912175802</v>
      </c>
      <c r="S12" s="197">
        <v>250</v>
      </c>
      <c r="T12" s="194" t="s">
        <v>296</v>
      </c>
      <c r="U12" s="196">
        <f t="shared" si="4"/>
        <v>520.44795900507131</v>
      </c>
      <c r="V12" s="197">
        <v>600</v>
      </c>
      <c r="W12" s="198" t="s">
        <v>297</v>
      </c>
      <c r="X12" s="241"/>
      <c r="Y12" s="241"/>
      <c r="Z12" s="241"/>
      <c r="AA12" s="241"/>
      <c r="AB12" s="241"/>
      <c r="AC12" s="241"/>
      <c r="AD12" s="241"/>
    </row>
    <row r="13" spans="2:30" x14ac:dyDescent="0.25">
      <c r="B13" s="323"/>
      <c r="C13" s="324"/>
      <c r="D13" s="324"/>
      <c r="E13" s="324"/>
      <c r="F13" s="324"/>
      <c r="G13" s="324"/>
      <c r="H13" s="324"/>
      <c r="I13" s="324"/>
      <c r="J13" s="324"/>
      <c r="K13" s="325"/>
      <c r="M13" s="119" t="s">
        <v>0</v>
      </c>
      <c r="N13" s="170">
        <v>158</v>
      </c>
      <c r="O13" s="171" t="s">
        <v>249</v>
      </c>
      <c r="Q13" s="195">
        <v>225</v>
      </c>
      <c r="R13" s="196">
        <f t="shared" si="3"/>
        <v>270.63293868263708</v>
      </c>
      <c r="S13" s="197">
        <v>350</v>
      </c>
      <c r="T13" s="194" t="s">
        <v>298</v>
      </c>
      <c r="U13" s="196">
        <f t="shared" si="4"/>
        <v>780.67193850760702</v>
      </c>
      <c r="V13" s="197">
        <v>800</v>
      </c>
      <c r="W13" s="198" t="s">
        <v>299</v>
      </c>
      <c r="X13" s="241"/>
      <c r="Y13" s="241"/>
      <c r="Z13" s="241"/>
      <c r="AA13" s="241"/>
      <c r="AB13" s="241"/>
      <c r="AC13" s="241"/>
      <c r="AD13" s="241"/>
    </row>
    <row r="14" spans="2:30" x14ac:dyDescent="0.25">
      <c r="B14" s="323"/>
      <c r="C14" s="324"/>
      <c r="D14" s="324"/>
      <c r="E14" s="324"/>
      <c r="F14" s="324"/>
      <c r="G14" s="324"/>
      <c r="H14" s="324"/>
      <c r="I14" s="324"/>
      <c r="J14" s="324"/>
      <c r="K14" s="325"/>
      <c r="M14" s="339" t="s">
        <v>258</v>
      </c>
      <c r="N14" s="183">
        <v>0.03</v>
      </c>
      <c r="O14" s="175" t="s">
        <v>309</v>
      </c>
      <c r="Q14" s="195">
        <v>300</v>
      </c>
      <c r="R14" s="196">
        <f t="shared" si="3"/>
        <v>360.84391824351604</v>
      </c>
      <c r="S14" s="197">
        <v>500</v>
      </c>
      <c r="T14" s="194" t="s">
        <v>300</v>
      </c>
      <c r="U14" s="196">
        <f t="shared" si="4"/>
        <v>1040.8959180101426</v>
      </c>
      <c r="V14" s="197">
        <v>1200</v>
      </c>
      <c r="W14" s="198" t="s">
        <v>301</v>
      </c>
      <c r="X14" s="241"/>
      <c r="Y14" s="241"/>
      <c r="Z14" s="241"/>
      <c r="AA14" s="241"/>
      <c r="AB14" s="241"/>
      <c r="AC14" s="241"/>
      <c r="AD14" s="241"/>
    </row>
    <row r="15" spans="2:30" x14ac:dyDescent="0.25">
      <c r="B15" s="323"/>
      <c r="C15" s="324"/>
      <c r="D15" s="324"/>
      <c r="E15" s="324"/>
      <c r="F15" s="324"/>
      <c r="G15" s="324"/>
      <c r="H15" s="324"/>
      <c r="I15" s="324"/>
      <c r="J15" s="324"/>
      <c r="K15" s="325"/>
      <c r="M15" s="339"/>
      <c r="N15" s="184">
        <f>LEFT(N12,3)*N14</f>
        <v>10.41</v>
      </c>
      <c r="O15" s="175" t="s">
        <v>259</v>
      </c>
      <c r="Q15" s="201">
        <v>500</v>
      </c>
      <c r="R15" s="196">
        <f t="shared" si="3"/>
        <v>601.40653040586017</v>
      </c>
      <c r="S15" s="197">
        <v>800</v>
      </c>
      <c r="T15" s="194" t="s">
        <v>302</v>
      </c>
      <c r="U15" s="196">
        <f t="shared" si="4"/>
        <v>1734.8265300169044</v>
      </c>
      <c r="V15" s="197">
        <v>2000</v>
      </c>
      <c r="W15" s="194" t="s">
        <v>303</v>
      </c>
      <c r="X15" s="241"/>
      <c r="Y15" s="241"/>
      <c r="Z15" s="241"/>
      <c r="AA15" s="241"/>
      <c r="AB15" s="241"/>
      <c r="AC15" s="241"/>
      <c r="AD15" s="241"/>
    </row>
    <row r="16" spans="2:30" x14ac:dyDescent="0.25">
      <c r="B16" s="323"/>
      <c r="C16" s="324"/>
      <c r="D16" s="324"/>
      <c r="E16" s="324"/>
      <c r="F16" s="324"/>
      <c r="G16" s="324"/>
      <c r="H16" s="324"/>
      <c r="I16" s="324"/>
      <c r="J16" s="324"/>
      <c r="K16" s="325"/>
      <c r="M16" s="119" t="s">
        <v>260</v>
      </c>
      <c r="N16" s="185">
        <f>N15/N13</f>
        <v>6.5886075949367087E-2</v>
      </c>
      <c r="O16" s="186" t="s">
        <v>261</v>
      </c>
      <c r="P16" s="40"/>
      <c r="Q16" s="201">
        <v>750</v>
      </c>
      <c r="R16" s="196">
        <f t="shared" si="3"/>
        <v>902.10979560879025</v>
      </c>
      <c r="S16" s="197">
        <v>1200</v>
      </c>
      <c r="T16" s="194" t="s">
        <v>304</v>
      </c>
      <c r="U16" s="196">
        <f t="shared" si="4"/>
        <v>2602.2397950253567</v>
      </c>
      <c r="V16" s="197">
        <v>3000</v>
      </c>
      <c r="W16" s="194" t="s">
        <v>305</v>
      </c>
      <c r="X16" s="241"/>
      <c r="Y16" s="241"/>
      <c r="Z16" s="241"/>
      <c r="AA16" s="241"/>
      <c r="AB16" s="241"/>
      <c r="AC16" s="241"/>
      <c r="AD16" s="241"/>
    </row>
    <row r="17" spans="2:30" ht="13.5" customHeight="1" x14ac:dyDescent="0.25">
      <c r="B17" s="323"/>
      <c r="C17" s="324"/>
      <c r="D17" s="324"/>
      <c r="E17" s="324"/>
      <c r="F17" s="324"/>
      <c r="G17" s="324"/>
      <c r="H17" s="324"/>
      <c r="I17" s="324"/>
      <c r="J17" s="324"/>
      <c r="K17" s="325"/>
      <c r="M17" s="119" t="s">
        <v>262</v>
      </c>
      <c r="N17" s="185">
        <f>N16*N5</f>
        <v>0.13177215189873417</v>
      </c>
      <c r="O17" s="186" t="s">
        <v>263</v>
      </c>
      <c r="P17" s="40"/>
      <c r="Q17" s="201">
        <v>1000</v>
      </c>
      <c r="R17" s="196">
        <f t="shared" si="3"/>
        <v>1202.8130608117203</v>
      </c>
      <c r="S17" s="197">
        <v>1600</v>
      </c>
      <c r="T17" s="194" t="s">
        <v>306</v>
      </c>
      <c r="U17" s="196">
        <f t="shared" si="4"/>
        <v>3469.6530600338087</v>
      </c>
      <c r="V17" s="197">
        <v>4000</v>
      </c>
      <c r="W17" s="194" t="s">
        <v>307</v>
      </c>
      <c r="X17" s="241"/>
      <c r="Y17" s="241"/>
      <c r="Z17" s="241"/>
      <c r="AA17" s="241"/>
      <c r="AB17" s="241"/>
      <c r="AC17" s="241"/>
      <c r="AD17" s="241"/>
    </row>
    <row r="18" spans="2:30" ht="13.5" customHeight="1" x14ac:dyDescent="0.25">
      <c r="B18" s="323"/>
      <c r="C18" s="324"/>
      <c r="D18" s="324"/>
      <c r="E18" s="324"/>
      <c r="F18" s="324"/>
      <c r="G18" s="324"/>
      <c r="H18" s="324"/>
      <c r="I18" s="324"/>
      <c r="J18" s="324"/>
      <c r="K18" s="325"/>
      <c r="M18" s="119" t="s">
        <v>264</v>
      </c>
      <c r="N18" s="217">
        <f>IF($N$4="AL",INDEX('LOOKUP TABLES'!$A$81:$M$114,MATCH(N6,'LOOKUP TABLES'!$D$81:$D$114,0),6),INDEX('LOOKUP TABLES'!$A$115:$M$146,MATCH(N6,'LOOKUP TABLES'!$D$115:$D$146,0),6))</f>
        <v>9.4E-2</v>
      </c>
      <c r="O18" s="175" t="s">
        <v>265</v>
      </c>
      <c r="Q18" s="347" t="s">
        <v>315</v>
      </c>
      <c r="R18" s="347"/>
      <c r="S18" s="347"/>
      <c r="T18" s="347"/>
      <c r="U18" s="347"/>
      <c r="V18" s="347"/>
      <c r="W18" s="347"/>
      <c r="X18" s="241"/>
      <c r="Y18" s="241"/>
      <c r="Z18" s="241"/>
      <c r="AA18" s="241"/>
      <c r="AB18" s="241"/>
      <c r="AC18" s="241"/>
      <c r="AD18" s="241"/>
    </row>
    <row r="19" spans="2:30" x14ac:dyDescent="0.25">
      <c r="B19" s="323"/>
      <c r="C19" s="324"/>
      <c r="D19" s="324"/>
      <c r="E19" s="324"/>
      <c r="F19" s="324"/>
      <c r="G19" s="324"/>
      <c r="H19" s="324"/>
      <c r="I19" s="324"/>
      <c r="J19" s="324"/>
      <c r="K19" s="325"/>
      <c r="M19" s="220" t="s">
        <v>266</v>
      </c>
      <c r="N19" s="218">
        <f>N17/N18*1000</f>
        <v>1401.8314031780233</v>
      </c>
      <c r="O19" s="175" t="s">
        <v>267</v>
      </c>
      <c r="Q19" s="347" t="s">
        <v>316</v>
      </c>
      <c r="R19" s="347"/>
      <c r="S19" s="347"/>
      <c r="T19" s="347"/>
      <c r="U19" s="347"/>
      <c r="V19" s="347"/>
      <c r="W19" s="347"/>
      <c r="X19" s="241"/>
      <c r="Y19" s="241"/>
      <c r="Z19" s="241"/>
      <c r="AA19" s="241"/>
      <c r="AB19" s="241"/>
      <c r="AC19" s="241"/>
      <c r="AD19" s="241"/>
    </row>
    <row r="20" spans="2:30" ht="13.8" thickBot="1" x14ac:dyDescent="0.3">
      <c r="B20" s="237"/>
      <c r="C20" s="238"/>
      <c r="D20" s="238"/>
      <c r="E20" s="238"/>
      <c r="F20" s="238"/>
      <c r="G20" s="238"/>
      <c r="H20" s="317" t="str">
        <f ca="1">MID(CELL("filename"),FIND("[",CELL("filename"))+1,FIND("]",CELL("filename"))-FIND("[",CELL("filename"))-1)</f>
        <v>PS 14K_CS_2025_Plumbing Schedule.xlsx</v>
      </c>
      <c r="I20" s="317"/>
      <c r="J20" s="317"/>
      <c r="K20" s="318"/>
      <c r="M20" s="220" t="s">
        <v>322</v>
      </c>
      <c r="N20" s="222">
        <v>152</v>
      </c>
      <c r="O20" s="171" t="s">
        <v>249</v>
      </c>
      <c r="Q20" s="347" t="s">
        <v>308</v>
      </c>
      <c r="R20" s="347"/>
      <c r="S20" s="347"/>
      <c r="T20" s="347"/>
      <c r="U20" s="347"/>
      <c r="V20" s="347"/>
      <c r="W20" s="347"/>
      <c r="X20" s="241"/>
      <c r="Y20" s="241"/>
      <c r="Z20" s="241"/>
      <c r="AA20" s="241"/>
      <c r="AB20" s="241"/>
      <c r="AC20" s="241"/>
      <c r="AD20" s="241"/>
    </row>
    <row r="21" spans="2:30" ht="13.5" customHeight="1" thickBot="1" x14ac:dyDescent="0.3">
      <c r="M21" s="221" t="s">
        <v>323</v>
      </c>
      <c r="N21" s="224">
        <f>(N13*N18/1000*N20/N5)/(LEFT(N12,3))</f>
        <v>3.2528876080691643E-3</v>
      </c>
      <c r="O21" s="223" t="s">
        <v>324</v>
      </c>
      <c r="X21" s="241"/>
      <c r="Y21" s="241"/>
      <c r="Z21" s="241"/>
      <c r="AA21" s="241"/>
      <c r="AB21" s="241"/>
      <c r="AC21" s="241"/>
      <c r="AD21" s="241"/>
    </row>
    <row r="22" spans="2:30" ht="17.399999999999999" x14ac:dyDescent="0.25">
      <c r="M22" s="344">
        <f>N19</f>
        <v>1401.8314031780233</v>
      </c>
      <c r="N22" s="345"/>
      <c r="O22" s="346"/>
      <c r="X22" s="241"/>
      <c r="Y22" s="241"/>
      <c r="Z22" s="241"/>
      <c r="AA22" s="241"/>
      <c r="AB22" s="241"/>
      <c r="AC22" s="241"/>
      <c r="AD22" s="241"/>
    </row>
    <row r="23" spans="2:30" x14ac:dyDescent="0.25">
      <c r="M23" s="188" t="s">
        <v>268</v>
      </c>
      <c r="N23" s="189">
        <v>386</v>
      </c>
      <c r="O23" s="190" t="s">
        <v>269</v>
      </c>
      <c r="X23" s="241"/>
      <c r="Y23" s="241"/>
      <c r="Z23" s="241"/>
      <c r="AA23" s="241"/>
      <c r="AB23" s="241"/>
      <c r="AC23" s="241"/>
      <c r="AD23" s="241"/>
    </row>
    <row r="24" spans="2:30" x14ac:dyDescent="0.25">
      <c r="M24" s="119" t="s">
        <v>251</v>
      </c>
      <c r="N24" s="174">
        <f>ROUNDUP(N13/N15*IF($N$4="AL",0.064,0.05)*N23/1000,0)</f>
        <v>1</v>
      </c>
      <c r="O24" s="175" t="s">
        <v>270</v>
      </c>
      <c r="X24" s="241"/>
      <c r="Y24" s="241"/>
      <c r="Z24" s="241"/>
      <c r="AA24" s="241"/>
      <c r="AB24" s="241"/>
      <c r="AC24" s="241"/>
      <c r="AD24" s="241"/>
    </row>
    <row r="25" spans="2:30" x14ac:dyDescent="0.25">
      <c r="M25" s="119" t="s">
        <v>271</v>
      </c>
      <c r="N25" s="191">
        <f>N15/(N13/N24)/N23*1000</f>
        <v>0.17068931593100281</v>
      </c>
      <c r="O25" s="175" t="s">
        <v>272</v>
      </c>
      <c r="X25" s="241"/>
      <c r="Y25" s="241"/>
      <c r="Z25" s="241"/>
      <c r="AA25" s="241"/>
      <c r="AB25" s="241"/>
      <c r="AC25" s="241"/>
      <c r="AD25" s="241"/>
    </row>
    <row r="26" spans="2:30" x14ac:dyDescent="0.25">
      <c r="M26" s="119" t="s">
        <v>273</v>
      </c>
      <c r="N26" s="176">
        <f>IF($N$4="AL",INDEX('LOOKUP TABLES'!$A$81:$M$114,MATCH(N25,'LOOKUP TABLES'!$F$81:$F$114),4),INDEX('LOOKUP TABLES'!$A$115:$M$146,MATCH(N25,'LOOKUP TABLES'!$F$115:$F$146),4))</f>
        <v>1</v>
      </c>
      <c r="O26" s="175" t="s">
        <v>274</v>
      </c>
      <c r="X26" s="241"/>
      <c r="Y26" s="241"/>
      <c r="Z26" s="241"/>
      <c r="AA26" s="241"/>
      <c r="AB26" s="241"/>
      <c r="AC26" s="241"/>
      <c r="AD26" s="241"/>
    </row>
    <row r="27" spans="2:30" x14ac:dyDescent="0.25">
      <c r="M27" s="118" t="s">
        <v>275</v>
      </c>
      <c r="N27" s="187">
        <f>IF($N$4="AL",INDEX('LOOKUP TABLES'!$A$81:$M$114,MATCH(N26,'LOOKUP TABLES'!$D$81:$D$114,0),6),INDEX('LOOKUP TABLES'!$A$115:$M$146,MATCH(N26,'LOOKUP TABLES'!$D$115:$D$146,0),6))</f>
        <v>0.16</v>
      </c>
      <c r="O27" s="175" t="s">
        <v>276</v>
      </c>
      <c r="X27" s="241"/>
      <c r="Y27" s="241"/>
      <c r="Z27" s="241"/>
      <c r="AA27" s="241"/>
      <c r="AB27" s="241"/>
      <c r="AC27" s="241"/>
      <c r="AD27" s="241"/>
    </row>
    <row r="28" spans="2:30" ht="13.8" thickBot="1" x14ac:dyDescent="0.3">
      <c r="M28" s="177" t="s">
        <v>277</v>
      </c>
      <c r="N28" s="192">
        <f>N13/N24*N27*N23/1000</f>
        <v>9.7580799999999996</v>
      </c>
      <c r="O28" s="175" t="s">
        <v>278</v>
      </c>
      <c r="X28" s="241"/>
      <c r="Y28" s="241"/>
      <c r="Z28" s="241"/>
      <c r="AA28" s="241"/>
      <c r="AB28" s="241"/>
      <c r="AC28" s="241"/>
      <c r="AD28" s="241"/>
    </row>
    <row r="29" spans="2:30" ht="13.8" thickBot="1" x14ac:dyDescent="0.3">
      <c r="M29" s="177" t="s">
        <v>279</v>
      </c>
      <c r="N29" s="193">
        <f>N28/LEFT(N12,3)</f>
        <v>2.8121268011527378E-2</v>
      </c>
      <c r="O29" s="175" t="s">
        <v>280</v>
      </c>
      <c r="X29" s="241"/>
      <c r="Y29" s="241"/>
      <c r="Z29" s="241"/>
      <c r="AA29" s="241"/>
      <c r="AB29" s="241"/>
      <c r="AC29" s="241"/>
      <c r="AD29" s="241"/>
    </row>
    <row r="30" spans="2:30" ht="13.8" thickBot="1" x14ac:dyDescent="0.3">
      <c r="M30" s="177" t="s">
        <v>73</v>
      </c>
      <c r="N30" s="178">
        <f>IF($N$4="AL",INDEX('LOOKUP TABLES'!$A$81:$M$114,MATCH(CONCATENATE(N24,N26),'LOOKUP TABLES'!$K$81:$K$114,0),8),INDEX('LOOKUP TABLES'!$A$115:$M$146,MATCH(CONCATENATE(N24,N26),'LOOKUP TABLES'!$K$115:$K$146,0),8))</f>
        <v>6</v>
      </c>
      <c r="O30" s="179" t="s">
        <v>254</v>
      </c>
      <c r="X30" s="241"/>
      <c r="Y30" s="241"/>
      <c r="Z30" s="241"/>
      <c r="AA30" s="241"/>
      <c r="AB30" s="241"/>
      <c r="AC30" s="241"/>
      <c r="AD30" s="241"/>
    </row>
    <row r="31" spans="2:30" ht="13.8" thickBot="1" x14ac:dyDescent="0.3">
      <c r="M31" s="177" t="s">
        <v>72</v>
      </c>
      <c r="N31" s="180">
        <f>IF($N$4="AL",INDEX('LOOKUP TABLES'!$A$81:$M$114,MATCH(N26,'LOOKUP TABLES'!$D$81:$D$114,0),10),INDEX('LOOKUP TABLES'!$A$115:$M$146,MATCH(N26,'LOOKUP TABLES'!$D$115:$D$146,0),10))</f>
        <v>2</v>
      </c>
      <c r="O31" s="181" t="s">
        <v>255</v>
      </c>
      <c r="X31" s="241"/>
      <c r="Y31" s="241"/>
      <c r="Z31" s="241"/>
      <c r="AA31" s="241"/>
      <c r="AB31" s="241"/>
      <c r="AC31" s="241"/>
      <c r="AD31" s="241"/>
    </row>
    <row r="32" spans="2:30" ht="16.2" thickBot="1" x14ac:dyDescent="0.3">
      <c r="M32" s="182" t="s">
        <v>256</v>
      </c>
      <c r="N32" s="333" t="str">
        <f>IF(N23&lt;N19,"USE FEEDER ABOVE",CONCATENATE(IF(N24=1,"",CONCATENATE(N24," SETS OF ")),"(",4,")#",N26,$N$4,", #",IF(ISERROR(N30),"?",N30),$N$4," G",", ",N31,"''","C"))</f>
        <v>USE FEEDER ABOVE</v>
      </c>
      <c r="O32" s="334"/>
      <c r="X32" s="241"/>
      <c r="Y32" s="241"/>
      <c r="Z32" s="241"/>
      <c r="AA32" s="241"/>
      <c r="AB32" s="241"/>
      <c r="AC32" s="241"/>
      <c r="AD32" s="241"/>
    </row>
    <row r="33" spans="13:30" x14ac:dyDescent="0.25">
      <c r="M33"/>
      <c r="N33"/>
      <c r="O33"/>
      <c r="X33" s="241"/>
      <c r="Y33" s="241"/>
      <c r="Z33" s="241"/>
      <c r="AA33" s="241"/>
      <c r="AB33" s="241"/>
      <c r="AC33" s="241"/>
      <c r="AD33" s="241"/>
    </row>
    <row r="34" spans="13:30" ht="13.8" thickBot="1" x14ac:dyDescent="0.3">
      <c r="M34"/>
      <c r="N34"/>
      <c r="O34"/>
      <c r="X34" s="241"/>
      <c r="Y34" s="241"/>
      <c r="Z34" s="241"/>
      <c r="AA34" s="241"/>
      <c r="AB34" s="241"/>
      <c r="AC34" s="241"/>
      <c r="AD34" s="241"/>
    </row>
    <row r="35" spans="13:30" ht="27" thickBot="1" x14ac:dyDescent="0.3">
      <c r="M35" s="167" t="s">
        <v>245</v>
      </c>
      <c r="N35"/>
      <c r="O35"/>
      <c r="X35" s="241"/>
      <c r="Y35" s="241"/>
      <c r="Z35" s="241"/>
      <c r="AA35" s="241"/>
      <c r="AB35" s="241"/>
      <c r="AC35" s="241"/>
      <c r="AD35" s="241"/>
    </row>
    <row r="36" spans="13:30" ht="15" x14ac:dyDescent="0.25">
      <c r="M36" s="147">
        <v>6000</v>
      </c>
      <c r="N36"/>
      <c r="O36"/>
      <c r="X36" s="241"/>
      <c r="Y36" s="241"/>
      <c r="Z36" s="241"/>
      <c r="AA36" s="241"/>
      <c r="AB36" s="241"/>
      <c r="AC36" s="241"/>
      <c r="AD36" s="241"/>
    </row>
    <row r="37" spans="13:30" ht="15" x14ac:dyDescent="0.25">
      <c r="M37" s="147">
        <v>5000</v>
      </c>
      <c r="N37"/>
      <c r="O37" s="199"/>
      <c r="X37" s="241"/>
      <c r="Y37" s="241"/>
      <c r="Z37" s="241"/>
      <c r="AA37" s="241"/>
      <c r="AB37" s="241"/>
      <c r="AC37" s="241"/>
      <c r="AD37" s="241"/>
    </row>
    <row r="38" spans="13:30" ht="15" x14ac:dyDescent="0.25">
      <c r="M38" s="147">
        <v>4000</v>
      </c>
      <c r="N38"/>
      <c r="O38"/>
      <c r="X38" s="241"/>
      <c r="Y38" s="241"/>
      <c r="Z38" s="241"/>
      <c r="AA38" s="241"/>
      <c r="AB38" s="241"/>
      <c r="AC38" s="241"/>
      <c r="AD38" s="241"/>
    </row>
    <row r="39" spans="13:30" ht="15" x14ac:dyDescent="0.25">
      <c r="M39" s="147">
        <v>3000</v>
      </c>
      <c r="N39"/>
      <c r="O39"/>
      <c r="X39" s="241"/>
      <c r="Y39" s="241"/>
      <c r="Z39" s="241"/>
      <c r="AA39" s="241"/>
      <c r="AB39" s="241"/>
      <c r="AC39" s="241"/>
      <c r="AD39" s="241"/>
    </row>
    <row r="40" spans="13:30" ht="15" x14ac:dyDescent="0.25">
      <c r="M40" s="147">
        <v>2500</v>
      </c>
      <c r="N40"/>
      <c r="O40"/>
      <c r="X40" s="241"/>
      <c r="Y40" s="241"/>
      <c r="Z40" s="241"/>
      <c r="AA40" s="241"/>
      <c r="AB40" s="241"/>
      <c r="AC40" s="241"/>
      <c r="AD40" s="241"/>
    </row>
    <row r="41" spans="13:30" ht="15" x14ac:dyDescent="0.25">
      <c r="M41" s="147">
        <v>2000</v>
      </c>
      <c r="N41"/>
      <c r="O41"/>
    </row>
    <row r="42" spans="13:30" ht="15" x14ac:dyDescent="0.25">
      <c r="M42" s="147">
        <v>1600</v>
      </c>
      <c r="N42"/>
      <c r="O42"/>
    </row>
    <row r="43" spans="13:30" ht="15" x14ac:dyDescent="0.25">
      <c r="M43" s="147">
        <v>1200</v>
      </c>
      <c r="N43"/>
      <c r="O43"/>
    </row>
    <row r="44" spans="13:30" ht="15" x14ac:dyDescent="0.25">
      <c r="M44" s="147">
        <v>1000</v>
      </c>
      <c r="N44"/>
      <c r="O44"/>
    </row>
    <row r="45" spans="13:30" ht="15" x14ac:dyDescent="0.25">
      <c r="M45" s="147">
        <v>800</v>
      </c>
      <c r="N45"/>
      <c r="O45"/>
    </row>
    <row r="46" spans="13:30" ht="15" x14ac:dyDescent="0.25">
      <c r="M46" s="147">
        <v>700</v>
      </c>
      <c r="N46"/>
      <c r="O46"/>
    </row>
    <row r="47" spans="13:30" ht="15" x14ac:dyDescent="0.25">
      <c r="M47" s="147">
        <v>600</v>
      </c>
      <c r="N47"/>
      <c r="O47"/>
    </row>
    <row r="48" spans="13:30" ht="15" x14ac:dyDescent="0.25">
      <c r="M48" s="147">
        <v>500</v>
      </c>
      <c r="N48"/>
      <c r="O48"/>
    </row>
    <row r="49" spans="13:13" ht="15" x14ac:dyDescent="0.25">
      <c r="M49" s="147">
        <v>450</v>
      </c>
    </row>
    <row r="50" spans="13:13" ht="15" x14ac:dyDescent="0.25">
      <c r="M50" s="147">
        <v>400</v>
      </c>
    </row>
    <row r="51" spans="13:13" ht="15" x14ac:dyDescent="0.25">
      <c r="M51" s="147">
        <v>350</v>
      </c>
    </row>
    <row r="52" spans="13:13" ht="15" x14ac:dyDescent="0.25">
      <c r="M52" s="147">
        <v>300</v>
      </c>
    </row>
    <row r="53" spans="13:13" ht="15" x14ac:dyDescent="0.25">
      <c r="M53" s="147">
        <v>250</v>
      </c>
    </row>
    <row r="54" spans="13:13" ht="15" x14ac:dyDescent="0.25">
      <c r="M54" s="147">
        <v>225</v>
      </c>
    </row>
    <row r="55" spans="13:13" ht="15" x14ac:dyDescent="0.25">
      <c r="M55" s="147">
        <v>200</v>
      </c>
    </row>
    <row r="56" spans="13:13" ht="15" x14ac:dyDescent="0.25">
      <c r="M56" s="147">
        <v>175</v>
      </c>
    </row>
    <row r="57" spans="13:13" ht="15" x14ac:dyDescent="0.25">
      <c r="M57" s="147">
        <v>150</v>
      </c>
    </row>
    <row r="58" spans="13:13" ht="15" x14ac:dyDescent="0.25">
      <c r="M58" s="147">
        <v>125</v>
      </c>
    </row>
    <row r="59" spans="13:13" ht="15" x14ac:dyDescent="0.25">
      <c r="M59" s="147">
        <v>110</v>
      </c>
    </row>
    <row r="60" spans="13:13" ht="15" x14ac:dyDescent="0.25">
      <c r="M60" s="147">
        <v>100</v>
      </c>
    </row>
    <row r="61" spans="13:13" ht="15" x14ac:dyDescent="0.25">
      <c r="M61" s="147">
        <v>90</v>
      </c>
    </row>
    <row r="62" spans="13:13" ht="15" x14ac:dyDescent="0.25">
      <c r="M62" s="147">
        <v>80</v>
      </c>
    </row>
    <row r="63" spans="13:13" ht="15" x14ac:dyDescent="0.25">
      <c r="M63" s="147">
        <v>70</v>
      </c>
    </row>
    <row r="64" spans="13:13" ht="15" x14ac:dyDescent="0.25">
      <c r="M64" s="147">
        <v>60</v>
      </c>
    </row>
    <row r="65" spans="13:13" ht="15" x14ac:dyDescent="0.25">
      <c r="M65" s="147">
        <v>50</v>
      </c>
    </row>
    <row r="66" spans="13:13" ht="15" x14ac:dyDescent="0.25">
      <c r="M66" s="147">
        <v>45</v>
      </c>
    </row>
    <row r="67" spans="13:13" ht="15" x14ac:dyDescent="0.25">
      <c r="M67" s="147">
        <v>35</v>
      </c>
    </row>
    <row r="68" spans="13:13" ht="15" x14ac:dyDescent="0.25">
      <c r="M68" s="147">
        <v>30</v>
      </c>
    </row>
    <row r="69" spans="13:13" ht="15" x14ac:dyDescent="0.25">
      <c r="M69" s="147">
        <v>25</v>
      </c>
    </row>
    <row r="70" spans="13:13" ht="15" x14ac:dyDescent="0.25">
      <c r="M70" s="147">
        <v>20</v>
      </c>
    </row>
    <row r="71" spans="13:13" ht="15" x14ac:dyDescent="0.25">
      <c r="M71" s="147">
        <v>15</v>
      </c>
    </row>
  </sheetData>
  <mergeCells count="24">
    <mergeCell ref="N32:O32"/>
    <mergeCell ref="S2:U3"/>
    <mergeCell ref="M2:N2"/>
    <mergeCell ref="M14:M15"/>
    <mergeCell ref="N9:O9"/>
    <mergeCell ref="M11:N11"/>
    <mergeCell ref="M22:O22"/>
    <mergeCell ref="Q20:W20"/>
    <mergeCell ref="Q19:W19"/>
    <mergeCell ref="Q18:W18"/>
    <mergeCell ref="Q5:W5"/>
    <mergeCell ref="H20:K20"/>
    <mergeCell ref="M1:O1"/>
    <mergeCell ref="B12:K19"/>
    <mergeCell ref="B2:K2"/>
    <mergeCell ref="B3:B4"/>
    <mergeCell ref="C3:D3"/>
    <mergeCell ref="E3:E4"/>
    <mergeCell ref="F3:F4"/>
    <mergeCell ref="G3:G4"/>
    <mergeCell ref="H3:H4"/>
    <mergeCell ref="I3:I4"/>
    <mergeCell ref="J3:J4"/>
    <mergeCell ref="K3:K4"/>
  </mergeCells>
  <phoneticPr fontId="0" type="noConversion"/>
  <dataValidations disablePrompts="1" count="2">
    <dataValidation type="list" allowBlank="1" showInputMessage="1" showErrorMessage="1" sqref="N4" xr:uid="{00000000-0002-0000-0100-000000000000}">
      <formula1>$R$2:$R$3</formula1>
    </dataValidation>
    <dataValidation type="list" allowBlank="1" showInputMessage="1" showErrorMessage="1" sqref="N12" xr:uid="{00000000-0002-0000-0100-000001000000}">
      <formula1>$Z$3:$Z$5</formula1>
    </dataValidation>
  </dataValidations>
  <printOptions horizontalCentered="1" verticalCentered="1"/>
  <pageMargins left="0" right="0" top="1" bottom="1" header="0.5" footer="0.5"/>
  <pageSetup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AD108"/>
  <sheetViews>
    <sheetView showGridLines="0" topLeftCell="A6" zoomScaleNormal="100" workbookViewId="0">
      <selection activeCell="E37" sqref="E37"/>
    </sheetView>
  </sheetViews>
  <sheetFormatPr defaultColWidth="9.109375" defaultRowHeight="13.2" x14ac:dyDescent="0.25"/>
  <cols>
    <col min="1" max="1" width="9.109375" style="12"/>
    <col min="2" max="2" width="22.109375" style="12" bestFit="1" customWidth="1"/>
    <col min="3" max="3" width="15.6640625" style="12" customWidth="1"/>
    <col min="4" max="4" width="22" style="12" customWidth="1"/>
    <col min="5" max="5" width="23" style="12" customWidth="1"/>
    <col min="6" max="6" width="9.6640625" style="12" bestFit="1" customWidth="1"/>
    <col min="7" max="7" width="9.109375" style="12"/>
    <col min="8" max="21" width="5.6640625" style="12" customWidth="1"/>
    <col min="22" max="16384" width="9.109375" style="12"/>
  </cols>
  <sheetData>
    <row r="1" spans="1:30" x14ac:dyDescent="0.25">
      <c r="B1"/>
      <c r="C1"/>
      <c r="D1"/>
      <c r="E1"/>
      <c r="F1"/>
      <c r="G1" s="7" t="str">
        <f>'LOOKUP TABLES'!A3</f>
        <v>WIRE
SIZE</v>
      </c>
      <c r="H1" s="28">
        <f>'LOOKUP TABLES'!A4</f>
        <v>14</v>
      </c>
      <c r="I1" s="28">
        <f>'LOOKUP TABLES'!A5</f>
        <v>12</v>
      </c>
      <c r="J1" s="28">
        <f>'LOOKUP TABLES'!A6</f>
        <v>10</v>
      </c>
      <c r="K1" s="28">
        <f>'LOOKUP TABLES'!A7</f>
        <v>8</v>
      </c>
      <c r="L1" s="28">
        <f>'LOOKUP TABLES'!A8</f>
        <v>6</v>
      </c>
      <c r="M1" s="28">
        <f>'LOOKUP TABLES'!A9</f>
        <v>4</v>
      </c>
      <c r="N1" s="28">
        <f>'LOOKUP TABLES'!A10</f>
        <v>3</v>
      </c>
      <c r="O1" s="28">
        <f>'LOOKUP TABLES'!A11</f>
        <v>2</v>
      </c>
      <c r="P1" s="28">
        <f>'LOOKUP TABLES'!A12</f>
        <v>1</v>
      </c>
      <c r="Q1" s="28" t="str">
        <f>'LOOKUP TABLES'!A13</f>
        <v>1/0</v>
      </c>
      <c r="R1" s="28" t="str">
        <f>'LOOKUP TABLES'!A14</f>
        <v>2/0</v>
      </c>
      <c r="S1" s="28" t="str">
        <f>'LOOKUP TABLES'!A15</f>
        <v>3/0</v>
      </c>
      <c r="T1" s="28" t="str">
        <f>'LOOKUP TABLES'!A16</f>
        <v>4/0</v>
      </c>
      <c r="U1" s="28">
        <f>'LOOKUP TABLES'!A17</f>
        <v>250</v>
      </c>
      <c r="V1" s="28">
        <f>'LOOKUP TABLES'!A18</f>
        <v>300</v>
      </c>
      <c r="W1" s="28">
        <f>'LOOKUP TABLES'!A19</f>
        <v>350</v>
      </c>
      <c r="X1" s="28">
        <f>'LOOKUP TABLES'!A20</f>
        <v>400</v>
      </c>
      <c r="Y1" s="28">
        <f>'LOOKUP TABLES'!A21</f>
        <v>500</v>
      </c>
      <c r="Z1" s="28">
        <f>'LOOKUP TABLES'!A23</f>
        <v>750</v>
      </c>
      <c r="AA1" s="28"/>
      <c r="AB1" s="28"/>
      <c r="AC1" s="28"/>
      <c r="AD1" s="28"/>
    </row>
    <row r="2" spans="1:30" ht="13.8" thickBot="1" x14ac:dyDescent="0.3">
      <c r="B2"/>
      <c r="C2"/>
      <c r="D2"/>
      <c r="E2"/>
      <c r="F2"/>
      <c r="G2" s="28" t="s">
        <v>325</v>
      </c>
      <c r="H2" s="28" t="s">
        <v>160</v>
      </c>
      <c r="I2" s="28" t="s">
        <v>162</v>
      </c>
      <c r="J2" s="28"/>
      <c r="K2" s="28"/>
      <c r="L2" s="28"/>
      <c r="M2" s="28"/>
      <c r="N2" s="28"/>
      <c r="O2" s="28"/>
      <c r="P2" s="28"/>
      <c r="Q2" s="28"/>
      <c r="R2" s="28"/>
      <c r="S2" s="28"/>
      <c r="T2" s="28"/>
      <c r="U2" s="28"/>
      <c r="V2" s="28"/>
      <c r="W2" s="28"/>
      <c r="X2" s="28"/>
      <c r="Y2" s="28"/>
      <c r="Z2" s="28"/>
      <c r="AA2" s="28"/>
      <c r="AB2" s="28"/>
      <c r="AC2" s="28"/>
      <c r="AD2" s="28"/>
    </row>
    <row r="3" spans="1:30" ht="19.95" customHeight="1" x14ac:dyDescent="0.25">
      <c r="B3" s="349" t="s">
        <v>192</v>
      </c>
      <c r="C3" s="350"/>
      <c r="D3" s="350"/>
      <c r="E3" s="93" t="str">
        <f ca="1">MID(CELL("filename"),FIND("[",CELL("filename"))+1,FIND("]",CELL("filename"))-FIND("[",CELL("filename"))-1)</f>
        <v>PS 14K_CS_2025_Plumbing Schedule.xlsx</v>
      </c>
      <c r="F3"/>
    </row>
    <row r="4" spans="1:30" ht="12.9" customHeight="1" x14ac:dyDescent="0.25">
      <c r="B4" s="365" t="s">
        <v>169</v>
      </c>
      <c r="C4" s="366"/>
      <c r="D4" s="366" t="s">
        <v>170</v>
      </c>
      <c r="E4" s="378"/>
      <c r="F4"/>
      <c r="G4" s="7"/>
    </row>
    <row r="5" spans="1:30" ht="12.9" customHeight="1" x14ac:dyDescent="0.25">
      <c r="A5" s="377" t="str">
        <f>IF(AND(C5=208,C7&gt;600),"100 KAIC","")</f>
        <v/>
      </c>
      <c r="B5" s="84" t="s">
        <v>103</v>
      </c>
      <c r="C5" s="79">
        <f>VALUE(RIGHT(MDP!$G$2,3))</f>
        <v>600</v>
      </c>
      <c r="D5" s="331" t="s">
        <v>173</v>
      </c>
      <c r="E5" s="359"/>
      <c r="F5"/>
      <c r="G5" s="7"/>
      <c r="H5" s="34"/>
    </row>
    <row r="6" spans="1:30" ht="12.9" customHeight="1" x14ac:dyDescent="0.25">
      <c r="A6" s="377"/>
      <c r="B6" s="84" t="s">
        <v>118</v>
      </c>
      <c r="C6" s="80" t="str">
        <f>LEFT(MDP!$I$2)</f>
        <v>3</v>
      </c>
      <c r="D6" s="331"/>
      <c r="E6" s="359"/>
      <c r="F6"/>
      <c r="G6" s="7"/>
    </row>
    <row r="7" spans="1:30" ht="12.9" customHeight="1" x14ac:dyDescent="0.25">
      <c r="A7" s="377"/>
      <c r="B7" s="84" t="s">
        <v>168</v>
      </c>
      <c r="C7" s="81">
        <f>MDP!$P$2</f>
        <v>400</v>
      </c>
      <c r="D7" s="379" t="s">
        <v>105</v>
      </c>
      <c r="E7" s="381">
        <f>C9*1000/C5/SQRT(C6)</f>
        <v>481.12522432468819</v>
      </c>
      <c r="F7"/>
      <c r="G7" s="7"/>
    </row>
    <row r="8" spans="1:30" ht="12.9" customHeight="1" x14ac:dyDescent="0.25">
      <c r="B8" s="84" t="s">
        <v>188</v>
      </c>
      <c r="C8" s="82">
        <f>C5*SQRT(C6)*C7/1000</f>
        <v>415.69219381653056</v>
      </c>
      <c r="D8" s="380"/>
      <c r="E8" s="382"/>
      <c r="F8"/>
      <c r="G8" s="7"/>
    </row>
    <row r="9" spans="1:30" ht="12.9" customHeight="1" x14ac:dyDescent="0.25">
      <c r="B9" s="84" t="s">
        <v>171</v>
      </c>
      <c r="C9" s="82">
        <f>IF(C5=240,INDEX('LOOKUP TABLES'!$C$28:$C$33,MATCH(C8,'LOOKUP TABLES'!$C$28:$C$33,-1)),IF(C5=208,INDEX('LOOKUP TABLES'!$C$34:$C$47,MATCH(C8,'LOOKUP TABLES'!$C$34:$C$47,-1)),IF(C5=600,INDEX('LOOKUP TABLES'!$C$48:$C$58,MATCH(C8,'LOOKUP TABLES'!$C$48:$C$58,-1)),"BAD VOLTAGE")))</f>
        <v>500</v>
      </c>
      <c r="D9" s="87" t="s">
        <v>174</v>
      </c>
      <c r="E9" s="85">
        <f>100/C10</f>
        <v>76.92307692307692</v>
      </c>
      <c r="F9"/>
      <c r="G9" s="7"/>
      <c r="H9"/>
      <c r="I9"/>
      <c r="J9"/>
    </row>
    <row r="10" spans="1:30" ht="12.9" customHeight="1" x14ac:dyDescent="0.25">
      <c r="B10" s="84" t="s">
        <v>172</v>
      </c>
      <c r="C10" s="83">
        <f>IF(C5=240,VLOOKUP(C9,'LOOKUP TABLES'!$C$28:$F$33,3,FALSE),IF(C5=208,VLOOKUP(C9,'LOOKUP TABLES'!$C$34:$F$47,3,FALSE),IF(C5=600,VLOOKUP(C9,'LOOKUP TABLES'!$C$48:$F$58,3,FALSE),"BAD VOLTAGE")))</f>
        <v>1.3</v>
      </c>
      <c r="D10" s="88" t="s">
        <v>175</v>
      </c>
      <c r="E10" s="203">
        <f>E7*E9/1000</f>
        <v>37.009632640360628</v>
      </c>
      <c r="F10"/>
      <c r="G10" s="7"/>
      <c r="H10"/>
      <c r="I10"/>
      <c r="J10"/>
    </row>
    <row r="11" spans="1:30" ht="60" customHeight="1" thickBot="1" x14ac:dyDescent="0.3">
      <c r="B11" s="362" t="s">
        <v>189</v>
      </c>
      <c r="C11" s="363"/>
      <c r="D11" s="363"/>
      <c r="E11" s="364"/>
      <c r="F11"/>
      <c r="G11" s="7"/>
      <c r="H11"/>
      <c r="I11"/>
      <c r="J11"/>
    </row>
    <row r="12" spans="1:30" ht="12.9" customHeight="1" thickBot="1" x14ac:dyDescent="0.3">
      <c r="B12" s="77"/>
      <c r="C12" s="77"/>
      <c r="D12" s="77"/>
      <c r="E12" s="77"/>
      <c r="F12"/>
      <c r="G12" s="7"/>
      <c r="H12"/>
      <c r="I12"/>
      <c r="J12"/>
    </row>
    <row r="13" spans="1:30" ht="20.100000000000001" customHeight="1" x14ac:dyDescent="0.25">
      <c r="B13" s="349" t="s">
        <v>195</v>
      </c>
      <c r="C13" s="350"/>
      <c r="D13" s="350"/>
      <c r="E13" s="93" t="str">
        <f ca="1">MID(CELL("filename"),FIND("[",CELL("filename"))+1,FIND("]",CELL("filename"))-FIND("[",CELL("filename"))-1)</f>
        <v>PS 14K_CS_2025_Plumbing Schedule.xlsx</v>
      </c>
      <c r="F13"/>
      <c r="G13" s="7"/>
      <c r="H13"/>
      <c r="I13"/>
      <c r="J13"/>
    </row>
    <row r="14" spans="1:30" ht="12.75" customHeight="1" x14ac:dyDescent="0.25">
      <c r="B14" s="90" t="s">
        <v>176</v>
      </c>
      <c r="C14" s="204">
        <f>E10</f>
        <v>37.009632640360628</v>
      </c>
      <c r="D14" s="360" t="s">
        <v>170</v>
      </c>
      <c r="E14" s="361"/>
      <c r="F14"/>
      <c r="G14" s="7"/>
      <c r="H14"/>
      <c r="I14"/>
      <c r="J14"/>
    </row>
    <row r="15" spans="1:30" ht="12.75" customHeight="1" x14ac:dyDescent="0.25">
      <c r="B15" s="84" t="s">
        <v>196</v>
      </c>
      <c r="C15" s="82">
        <f>MDP!I74</f>
        <v>140.88690713431424</v>
      </c>
      <c r="D15" s="101" t="s">
        <v>178</v>
      </c>
      <c r="E15" s="102">
        <f>C16*6</f>
        <v>813.41093759290152</v>
      </c>
      <c r="F15"/>
      <c r="G15" s="7"/>
      <c r="H15"/>
      <c r="I15"/>
      <c r="J15"/>
    </row>
    <row r="16" spans="1:30" ht="14.4" thickBot="1" x14ac:dyDescent="0.3">
      <c r="B16" s="104" t="s">
        <v>197</v>
      </c>
      <c r="C16" s="105">
        <f>C15*1000/C5/SQRT(C6)</f>
        <v>135.56848959881691</v>
      </c>
      <c r="D16" s="106" t="s">
        <v>198</v>
      </c>
      <c r="E16" s="205">
        <f>C14+E15/1000</f>
        <v>37.823043577953527</v>
      </c>
      <c r="F16"/>
      <c r="G16" s="7"/>
      <c r="H16"/>
      <c r="I16"/>
      <c r="J16"/>
    </row>
    <row r="17" spans="2:10" ht="12.9" customHeight="1" thickBot="1" x14ac:dyDescent="0.3">
      <c r="B17" s="108"/>
      <c r="C17" s="109"/>
      <c r="D17" s="110"/>
      <c r="E17" s="111"/>
      <c r="F17"/>
      <c r="G17" s="7"/>
      <c r="H17"/>
      <c r="I17"/>
      <c r="J17"/>
    </row>
    <row r="18" spans="2:10" ht="13.8" x14ac:dyDescent="0.25">
      <c r="B18" s="349" t="s">
        <v>199</v>
      </c>
      <c r="C18" s="350"/>
      <c r="D18" s="350"/>
      <c r="E18" s="93" t="str">
        <f ca="1">MID(CELL("filename"),FIND("[",CELL("filename"))+1,FIND("]",CELL("filename"))-FIND("[",CELL("filename"))-1)</f>
        <v>PS 14K_CS_2025_Plumbing Schedule.xlsx</v>
      </c>
      <c r="F18"/>
      <c r="G18" s="7"/>
      <c r="H18"/>
      <c r="I18"/>
      <c r="J18"/>
    </row>
    <row r="19" spans="2:10" x14ac:dyDescent="0.25">
      <c r="B19" s="90" t="s">
        <v>176</v>
      </c>
      <c r="C19" s="204">
        <f>E16</f>
        <v>37.823043577953527</v>
      </c>
      <c r="D19" s="351" t="s">
        <v>191</v>
      </c>
      <c r="E19" s="352"/>
      <c r="F19"/>
      <c r="G19" s="7"/>
      <c r="H19"/>
      <c r="I19"/>
      <c r="J19"/>
    </row>
    <row r="20" spans="2:10" x14ac:dyDescent="0.25">
      <c r="B20" s="84" t="s">
        <v>103</v>
      </c>
      <c r="C20" s="79">
        <f>C5</f>
        <v>600</v>
      </c>
      <c r="D20" s="353"/>
      <c r="E20" s="354"/>
      <c r="F20"/>
      <c r="G20" s="7"/>
      <c r="H20"/>
      <c r="I20"/>
      <c r="J20"/>
    </row>
    <row r="21" spans="2:10" x14ac:dyDescent="0.25">
      <c r="B21" s="84" t="s">
        <v>118</v>
      </c>
      <c r="C21" s="80" t="str">
        <f>C6</f>
        <v>3</v>
      </c>
      <c r="D21" s="355"/>
      <c r="E21" s="356"/>
      <c r="F21"/>
      <c r="G21" s="7"/>
      <c r="H21"/>
      <c r="I21"/>
      <c r="J21"/>
    </row>
    <row r="22" spans="2:10" x14ac:dyDescent="0.25">
      <c r="B22" s="84" t="s">
        <v>104</v>
      </c>
      <c r="C22" s="94">
        <v>250</v>
      </c>
      <c r="D22" s="357" t="s">
        <v>170</v>
      </c>
      <c r="E22" s="358"/>
      <c r="F22"/>
      <c r="G22" s="7"/>
      <c r="H22"/>
      <c r="I22"/>
      <c r="J22"/>
    </row>
    <row r="23" spans="2:10" x14ac:dyDescent="0.25">
      <c r="B23" s="84" t="s">
        <v>159</v>
      </c>
      <c r="C23" s="94" t="s">
        <v>162</v>
      </c>
      <c r="D23" s="369" t="s">
        <v>190</v>
      </c>
      <c r="E23" s="370"/>
      <c r="F23"/>
      <c r="G23" s="7"/>
      <c r="H23"/>
      <c r="I23"/>
      <c r="J23"/>
    </row>
    <row r="24" spans="2:10" x14ac:dyDescent="0.25">
      <c r="B24" s="84" t="s">
        <v>194</v>
      </c>
      <c r="C24" s="95">
        <v>2</v>
      </c>
      <c r="D24" s="371"/>
      <c r="E24" s="372"/>
      <c r="F24"/>
      <c r="G24" s="7"/>
      <c r="H24" s="40"/>
      <c r="I24"/>
      <c r="J24"/>
    </row>
    <row r="25" spans="2:10" x14ac:dyDescent="0.25">
      <c r="B25" s="84" t="s">
        <v>119</v>
      </c>
      <c r="C25" s="96">
        <v>100</v>
      </c>
      <c r="D25" s="87" t="s">
        <v>107</v>
      </c>
      <c r="E25" s="86">
        <f>SQRT(C21)*C25*C19*1000/C24/C26/C20</f>
        <v>0.29360471645829855</v>
      </c>
      <c r="F25"/>
      <c r="H25"/>
      <c r="I25"/>
      <c r="J25"/>
    </row>
    <row r="26" spans="2:10" x14ac:dyDescent="0.25">
      <c r="B26" s="91" t="s">
        <v>177</v>
      </c>
      <c r="C26" s="89">
        <f>VLOOKUP(C22,'LOOKUP TABLES'!$A$4:$C$23,IF(C23="AL",3,2),FALSE)</f>
        <v>18594</v>
      </c>
      <c r="D26" s="87" t="s">
        <v>167</v>
      </c>
      <c r="E26" s="86">
        <f>1/(E25+1)</f>
        <v>0.77303366884580815</v>
      </c>
      <c r="F26"/>
    </row>
    <row r="27" spans="2:10" ht="13.8" x14ac:dyDescent="0.25">
      <c r="B27" s="103"/>
      <c r="C27"/>
      <c r="D27" s="92" t="s">
        <v>179</v>
      </c>
      <c r="E27" s="206">
        <f>C19*E26</f>
        <v>29.238486143980296</v>
      </c>
      <c r="F27"/>
    </row>
    <row r="28" spans="2:10" ht="30" customHeight="1" thickBot="1" x14ac:dyDescent="0.3">
      <c r="B28" s="362" t="s">
        <v>180</v>
      </c>
      <c r="C28" s="363"/>
      <c r="D28" s="363"/>
      <c r="E28" s="364"/>
      <c r="F28"/>
    </row>
    <row r="29" spans="2:10" ht="14.4" thickBot="1" x14ac:dyDescent="0.3">
      <c r="B29" s="108"/>
      <c r="C29" s="109"/>
      <c r="D29" s="110"/>
      <c r="E29" s="111"/>
      <c r="F29"/>
    </row>
    <row r="30" spans="2:10" ht="13.8" x14ac:dyDescent="0.25">
      <c r="B30" s="349" t="s">
        <v>193</v>
      </c>
      <c r="C30" s="350"/>
      <c r="D30" s="350"/>
      <c r="E30" s="93" t="str">
        <f ca="1">MID(CELL("filename"),FIND("[",CELL("filename"))+1,FIND("]",CELL("filename"))-FIND("[",CELL("filename"))-1)</f>
        <v>PS 14K_CS_2025_Plumbing Schedule.xlsx</v>
      </c>
      <c r="F30"/>
    </row>
    <row r="31" spans="2:10" x14ac:dyDescent="0.25">
      <c r="B31" s="90" t="s">
        <v>176</v>
      </c>
      <c r="C31" s="204">
        <f>E27</f>
        <v>29.238486143980296</v>
      </c>
      <c r="D31" s="360" t="s">
        <v>170</v>
      </c>
      <c r="E31" s="361"/>
      <c r="F31"/>
    </row>
    <row r="32" spans="2:10" x14ac:dyDescent="0.25">
      <c r="B32" s="84" t="s">
        <v>181</v>
      </c>
      <c r="C32" s="97">
        <v>600</v>
      </c>
      <c r="D32" s="369" t="s">
        <v>185</v>
      </c>
      <c r="E32" s="370"/>
      <c r="F32"/>
    </row>
    <row r="33" spans="2:6" x14ac:dyDescent="0.25">
      <c r="B33" s="84" t="s">
        <v>182</v>
      </c>
      <c r="C33" s="97">
        <v>208</v>
      </c>
      <c r="D33" s="371" t="s">
        <v>186</v>
      </c>
      <c r="E33" s="372"/>
      <c r="F33"/>
    </row>
    <row r="34" spans="2:6" x14ac:dyDescent="0.25">
      <c r="B34" s="84" t="s">
        <v>118</v>
      </c>
      <c r="C34" s="98">
        <v>3</v>
      </c>
      <c r="D34" s="87" t="s">
        <v>107</v>
      </c>
      <c r="E34" s="86">
        <f>C31*1000*C32*SQRT(C34)*C36/C35/1000</f>
        <v>6.8873859211370592</v>
      </c>
      <c r="F34"/>
    </row>
    <row r="35" spans="2:6" x14ac:dyDescent="0.25">
      <c r="B35" s="84" t="s">
        <v>183</v>
      </c>
      <c r="C35" s="99">
        <v>150</v>
      </c>
      <c r="D35" s="87" t="s">
        <v>167</v>
      </c>
      <c r="E35" s="86">
        <f>1/(E34+1)</f>
        <v>0.12678471802934657</v>
      </c>
      <c r="F35"/>
    </row>
    <row r="36" spans="2:6" x14ac:dyDescent="0.25">
      <c r="B36" s="84" t="s">
        <v>184</v>
      </c>
      <c r="C36" s="100">
        <v>3.4000000000000002E-2</v>
      </c>
      <c r="D36" s="373" t="s">
        <v>187</v>
      </c>
      <c r="E36" s="374"/>
      <c r="F36"/>
    </row>
    <row r="37" spans="2:6" ht="13.8" x14ac:dyDescent="0.25">
      <c r="B37" s="375"/>
      <c r="C37" s="376"/>
      <c r="D37" s="88" t="s">
        <v>106</v>
      </c>
      <c r="E37" s="207">
        <f>C32/C33*C31*1000*E35/1000</f>
        <v>10.693249677027399</v>
      </c>
      <c r="F37"/>
    </row>
    <row r="38" spans="2:6" ht="30" customHeight="1" thickBot="1" x14ac:dyDescent="0.3">
      <c r="B38" s="362" t="s">
        <v>465</v>
      </c>
      <c r="C38" s="367"/>
      <c r="D38" s="367"/>
      <c r="E38" s="368"/>
      <c r="F38"/>
    </row>
    <row r="39" spans="2:6" ht="13.8" x14ac:dyDescent="0.25">
      <c r="B39" s="108"/>
      <c r="C39" s="109"/>
      <c r="D39" s="110"/>
      <c r="E39" s="111"/>
      <c r="F39"/>
    </row>
    <row r="40" spans="2:6" x14ac:dyDescent="0.25">
      <c r="B40"/>
      <c r="C40"/>
      <c r="D40"/>
      <c r="E40"/>
      <c r="F40"/>
    </row>
    <row r="41" spans="2:6" x14ac:dyDescent="0.25">
      <c r="B41"/>
      <c r="C41"/>
      <c r="D41"/>
      <c r="E41"/>
      <c r="F41"/>
    </row>
    <row r="42" spans="2:6" x14ac:dyDescent="0.25">
      <c r="F42"/>
    </row>
    <row r="43" spans="2:6" x14ac:dyDescent="0.25">
      <c r="F43"/>
    </row>
    <row r="44" spans="2:6" x14ac:dyDescent="0.25">
      <c r="F44"/>
    </row>
    <row r="45" spans="2:6" x14ac:dyDescent="0.25">
      <c r="F45"/>
    </row>
    <row r="46" spans="2:6" x14ac:dyDescent="0.25">
      <c r="F46"/>
    </row>
    <row r="47" spans="2:6" x14ac:dyDescent="0.25">
      <c r="F47"/>
    </row>
    <row r="48" spans="2:6" x14ac:dyDescent="0.25">
      <c r="F48"/>
    </row>
    <row r="49" spans="6:9" x14ac:dyDescent="0.25">
      <c r="F49"/>
    </row>
    <row r="50" spans="6:9" x14ac:dyDescent="0.25">
      <c r="F50"/>
    </row>
    <row r="51" spans="6:9" x14ac:dyDescent="0.25">
      <c r="F51"/>
    </row>
    <row r="52" spans="6:9" ht="12.9" customHeight="1" x14ac:dyDescent="0.25">
      <c r="F52"/>
    </row>
    <row r="53" spans="6:9" ht="12.9" customHeight="1" x14ac:dyDescent="0.25">
      <c r="F53"/>
    </row>
    <row r="54" spans="6:9" ht="12.9" customHeight="1" x14ac:dyDescent="0.25">
      <c r="F54"/>
    </row>
    <row r="55" spans="6:9" ht="12.9" customHeight="1" x14ac:dyDescent="0.25">
      <c r="F55"/>
      <c r="I55" s="76"/>
    </row>
    <row r="56" spans="6:9" ht="12.9" customHeight="1" x14ac:dyDescent="0.25">
      <c r="F56"/>
    </row>
    <row r="57" spans="6:9" ht="12.9" customHeight="1" x14ac:dyDescent="0.25">
      <c r="F57"/>
    </row>
    <row r="58" spans="6:9" x14ac:dyDescent="0.25">
      <c r="F58"/>
    </row>
    <row r="59" spans="6:9" ht="12.9" customHeight="1" x14ac:dyDescent="0.25">
      <c r="F59"/>
    </row>
    <row r="60" spans="6:9" ht="18" customHeight="1" x14ac:dyDescent="0.25">
      <c r="F60"/>
    </row>
    <row r="61" spans="6:9" ht="12.9" customHeight="1" x14ac:dyDescent="0.25">
      <c r="F61"/>
    </row>
    <row r="62" spans="6:9" ht="12.9" customHeight="1" x14ac:dyDescent="0.25">
      <c r="F62"/>
    </row>
    <row r="63" spans="6:9" x14ac:dyDescent="0.25">
      <c r="F63"/>
    </row>
    <row r="64" spans="6:9" x14ac:dyDescent="0.25">
      <c r="F64" s="78"/>
    </row>
    <row r="65" spans="6:6" ht="60" customHeight="1" x14ac:dyDescent="0.25">
      <c r="F65"/>
    </row>
    <row r="66" spans="6:6" x14ac:dyDescent="0.25">
      <c r="F66"/>
    </row>
    <row r="69" spans="6:6" ht="12.75" customHeight="1" x14ac:dyDescent="0.25"/>
    <row r="74" spans="6:6" ht="12.75" customHeight="1" x14ac:dyDescent="0.25"/>
    <row r="79" spans="6:6" ht="30" customHeight="1" x14ac:dyDescent="0.25"/>
    <row r="89" spans="6:6" ht="12.75" customHeight="1" x14ac:dyDescent="0.25">
      <c r="F89"/>
    </row>
    <row r="90" spans="6:6" x14ac:dyDescent="0.25">
      <c r="F90"/>
    </row>
    <row r="91" spans="6:6" x14ac:dyDescent="0.25">
      <c r="F91"/>
    </row>
    <row r="92" spans="6:6" x14ac:dyDescent="0.25">
      <c r="F92"/>
    </row>
    <row r="93" spans="6:6" x14ac:dyDescent="0.25">
      <c r="F93"/>
    </row>
    <row r="94" spans="6:6" ht="13.5" customHeight="1" x14ac:dyDescent="0.25">
      <c r="F94"/>
    </row>
    <row r="95" spans="6:6" x14ac:dyDescent="0.25">
      <c r="F95"/>
    </row>
    <row r="96" spans="6:6" x14ac:dyDescent="0.25">
      <c r="F96"/>
    </row>
    <row r="97" spans="6:6" x14ac:dyDescent="0.25">
      <c r="F97"/>
    </row>
    <row r="98" spans="6:6" x14ac:dyDescent="0.25">
      <c r="F98"/>
    </row>
    <row r="99" spans="6:6" x14ac:dyDescent="0.25">
      <c r="F99"/>
    </row>
    <row r="100" spans="6:6" x14ac:dyDescent="0.25">
      <c r="F100"/>
    </row>
    <row r="101" spans="6:6" x14ac:dyDescent="0.25">
      <c r="F101"/>
    </row>
    <row r="102" spans="6:6" ht="30" customHeight="1" x14ac:dyDescent="0.25">
      <c r="F102"/>
    </row>
    <row r="103" spans="6:6" ht="30" customHeight="1" x14ac:dyDescent="0.25">
      <c r="F103"/>
    </row>
    <row r="104" spans="6:6" x14ac:dyDescent="0.25">
      <c r="F104"/>
    </row>
    <row r="105" spans="6:6" x14ac:dyDescent="0.25">
      <c r="F105"/>
    </row>
    <row r="106" spans="6:6" x14ac:dyDescent="0.25">
      <c r="F106"/>
    </row>
    <row r="107" spans="6:6" x14ac:dyDescent="0.25">
      <c r="F107"/>
    </row>
    <row r="108" spans="6:6" x14ac:dyDescent="0.25">
      <c r="F108"/>
    </row>
  </sheetData>
  <mergeCells count="22">
    <mergeCell ref="A5:A7"/>
    <mergeCell ref="D4:E4"/>
    <mergeCell ref="B11:E11"/>
    <mergeCell ref="D23:E24"/>
    <mergeCell ref="D7:D8"/>
    <mergeCell ref="E7:E8"/>
    <mergeCell ref="B38:E38"/>
    <mergeCell ref="D31:E31"/>
    <mergeCell ref="D32:E32"/>
    <mergeCell ref="D33:E33"/>
    <mergeCell ref="D36:E36"/>
    <mergeCell ref="B37:C37"/>
    <mergeCell ref="B3:D3"/>
    <mergeCell ref="B30:D30"/>
    <mergeCell ref="D19:E21"/>
    <mergeCell ref="B18:D18"/>
    <mergeCell ref="D22:E22"/>
    <mergeCell ref="D5:E6"/>
    <mergeCell ref="D14:E14"/>
    <mergeCell ref="B13:D13"/>
    <mergeCell ref="B28:E28"/>
    <mergeCell ref="B4:C4"/>
  </mergeCells>
  <phoneticPr fontId="2" type="noConversion"/>
  <dataValidations count="2">
    <dataValidation type="list" allowBlank="1" showInputMessage="1" showErrorMessage="1" promptTitle="ENTER FEEDER SIZE" sqref="C22" xr:uid="{00000000-0002-0000-0200-000000000000}">
      <formula1>$H$1:$Z$1</formula1>
    </dataValidation>
    <dataValidation type="list" allowBlank="1" showInputMessage="1" showErrorMessage="1" promptTitle="ENTER FEEDER SIZE" sqref="C23" xr:uid="{00000000-0002-0000-0200-000001000000}">
      <formula1>$H$2:$I$2</formula1>
    </dataValidation>
  </dataValidations>
  <printOptions horizontalCentered="1"/>
  <pageMargins left="0.75" right="0.75" top="1" bottom="1" header="0.5" footer="0.5"/>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pageSetUpPr fitToPage="1"/>
  </sheetPr>
  <dimension ref="B1:O53"/>
  <sheetViews>
    <sheetView topLeftCell="B1" workbookViewId="0">
      <selection activeCell="H4" sqref="H4"/>
    </sheetView>
  </sheetViews>
  <sheetFormatPr defaultColWidth="9.109375" defaultRowHeight="13.2" x14ac:dyDescent="0.25"/>
  <cols>
    <col min="1" max="1" width="9.109375" style="31"/>
    <col min="2" max="2" width="21.6640625" style="31" customWidth="1"/>
    <col min="3" max="3" width="15.33203125" style="33" customWidth="1"/>
    <col min="4" max="4" width="9.5546875" style="31" bestFit="1" customWidth="1"/>
    <col min="5" max="5" width="7.6640625" style="31" customWidth="1"/>
    <col min="6" max="6" width="5.109375" style="31" customWidth="1"/>
    <col min="7" max="7" width="5.6640625" style="31" customWidth="1"/>
    <col min="8" max="8" width="5.88671875" style="31" customWidth="1"/>
    <col min="9" max="9" width="7.6640625" style="31" customWidth="1"/>
    <col min="10" max="10" width="17.6640625" style="31" customWidth="1"/>
    <col min="11" max="11" width="20.6640625" style="31" customWidth="1"/>
    <col min="12" max="12" width="9.109375" style="31"/>
    <col min="13" max="14" width="10.6640625" style="31" customWidth="1"/>
    <col min="15" max="16384" width="9.109375" style="31"/>
  </cols>
  <sheetData>
    <row r="1" spans="2:15" ht="13.8" thickBot="1" x14ac:dyDescent="0.3"/>
    <row r="2" spans="2:15" ht="21" x14ac:dyDescent="0.25">
      <c r="B2" s="383" t="s">
        <v>132</v>
      </c>
      <c r="C2" s="384"/>
      <c r="D2" s="384"/>
      <c r="E2" s="384"/>
      <c r="F2" s="384"/>
      <c r="G2" s="384"/>
      <c r="H2" s="384"/>
      <c r="I2" s="384"/>
      <c r="J2" s="384"/>
      <c r="K2" s="385"/>
    </row>
    <row r="3" spans="2:15" ht="26.4" x14ac:dyDescent="0.25">
      <c r="B3" s="66" t="s">
        <v>48</v>
      </c>
      <c r="C3" s="5" t="s">
        <v>61</v>
      </c>
      <c r="D3" s="5" t="s">
        <v>0</v>
      </c>
      <c r="E3" s="5" t="s">
        <v>209</v>
      </c>
      <c r="F3" s="5" t="s">
        <v>62</v>
      </c>
      <c r="G3" s="5" t="s">
        <v>317</v>
      </c>
      <c r="H3" s="5" t="s">
        <v>63</v>
      </c>
      <c r="I3" s="5" t="s">
        <v>64</v>
      </c>
      <c r="J3" s="258" t="s">
        <v>65</v>
      </c>
      <c r="K3" s="44" t="s">
        <v>66</v>
      </c>
      <c r="O3" s="31" t="s">
        <v>208</v>
      </c>
    </row>
    <row r="4" spans="2:15" ht="92.4" x14ac:dyDescent="0.25">
      <c r="B4" s="66" t="s">
        <v>481</v>
      </c>
      <c r="C4" s="5" t="s">
        <v>69</v>
      </c>
      <c r="D4" s="6">
        <f t="shared" ref="D4:D13" si="0">IF(OR(H4="",E4=""),"input mca &amp; v/ph",H4*LEFT(E4,3)*SQRT(RIGHT(E4,1))/1000)</f>
        <v>12.470765814495914</v>
      </c>
      <c r="E4" s="5" t="s">
        <v>365</v>
      </c>
      <c r="F4" s="5" t="s">
        <v>68</v>
      </c>
      <c r="G4" s="5" t="s">
        <v>343</v>
      </c>
      <c r="H4" s="67">
        <v>12</v>
      </c>
      <c r="I4" s="68">
        <v>15</v>
      </c>
      <c r="J4" s="258" t="str">
        <f>IF(OR(I4="",E4=""),"input mocp &amp; v/ph",CONCATENATE("(",IF(E4="120/208/1",3,IF(E4="120/208/3",4,IF(RIGHT(E4,1)="3",3,2))),")#",INDEX('LOOKUP TABLES'!$A$61:$D$77,MATCH(I4,'LOOKUP TABLES'!$A$61:$A$77,-1),2),",#",INDEX('LOOKUP TABLES'!$A$61:$D$77,MATCH(I4,'LOOKUP TABLES'!$A$61:$A$77,-1),4),"G ",INDEX('LOOKUP TABLES'!$A$61:$D$77,MATCH(I4,'LOOKUP TABLES'!$A$61:$A$77,-1),3),"C"))</f>
        <v>(3)#12,#12G 1/2"C</v>
      </c>
      <c r="K4" s="44" t="s">
        <v>359</v>
      </c>
      <c r="M4" s="386" t="s">
        <v>96</v>
      </c>
      <c r="N4" s="386"/>
      <c r="O4" s="112">
        <f>IF(OR(E4="600/3",E4="208/3"),3,IF(OR(E4="600/1",E4="208/1",E4="240/1"),2,1))</f>
        <v>3</v>
      </c>
    </row>
    <row r="5" spans="2:15" ht="26.4" x14ac:dyDescent="0.25">
      <c r="B5" s="66" t="s">
        <v>390</v>
      </c>
      <c r="C5" s="5" t="s">
        <v>69</v>
      </c>
      <c r="D5" s="6">
        <f t="shared" si="0"/>
        <v>10.392304845413264</v>
      </c>
      <c r="E5" s="5" t="s">
        <v>365</v>
      </c>
      <c r="F5" s="5" t="s">
        <v>68</v>
      </c>
      <c r="G5" s="5" t="s">
        <v>343</v>
      </c>
      <c r="H5" s="67">
        <v>10</v>
      </c>
      <c r="I5" s="68">
        <v>15</v>
      </c>
      <c r="J5" s="258" t="str">
        <f>IF(OR(I5="",E5=""),"input mocp &amp; v/ph",CONCATENATE("(",IF(E5="120/208/1",3,IF(E5="120/208/3",4,IF(RIGHT(E5,1)="3",3,2))),")#",INDEX('LOOKUP TABLES'!$A$61:$D$77,MATCH(I5,'LOOKUP TABLES'!$A$61:$A$77,-1),2),",#",INDEX('LOOKUP TABLES'!$A$61:$D$77,MATCH(I5,'LOOKUP TABLES'!$A$61:$A$77,-1),4),"G ",INDEX('LOOKUP TABLES'!$A$61:$D$77,MATCH(I5,'LOOKUP TABLES'!$A$61:$A$77,-1),3),"C"))</f>
        <v>(3)#12,#12G 1/2"C</v>
      </c>
      <c r="K5" s="44" t="s">
        <v>360</v>
      </c>
      <c r="M5" s="27" t="s">
        <v>129</v>
      </c>
      <c r="N5" s="29" t="s">
        <v>130</v>
      </c>
      <c r="O5" s="112">
        <f>IF(OR(E5="600/3",E5="208/3"),3,IF(OR(E5="600/1",E5="208/1",E5="240/1"),2,1))</f>
        <v>3</v>
      </c>
    </row>
    <row r="6" spans="2:15" ht="26.4" x14ac:dyDescent="0.25">
      <c r="B6" s="66" t="s">
        <v>389</v>
      </c>
      <c r="C6" s="5" t="s">
        <v>69</v>
      </c>
      <c r="D6" s="6">
        <f t="shared" si="0"/>
        <v>12.470765814495914</v>
      </c>
      <c r="E6" s="5" t="s">
        <v>365</v>
      </c>
      <c r="F6" s="5" t="s">
        <v>68</v>
      </c>
      <c r="G6" s="5" t="s">
        <v>343</v>
      </c>
      <c r="H6" s="67">
        <v>12</v>
      </c>
      <c r="I6" s="68">
        <v>15</v>
      </c>
      <c r="J6" s="258" t="str">
        <f>IF(OR(I6="",E6=""),"input mocp &amp; v/ph",CONCATENATE("(",IF(E6="120/208/1",3,IF(E6="120/208/3",4,IF(RIGHT(E6,1)="3",3,2))),")#",INDEX('LOOKUP TABLES'!$A$61:$D$77,MATCH(I6,'LOOKUP TABLES'!$A$61:$A$77,-1),2),",#",INDEX('LOOKUP TABLES'!$A$61:$D$77,MATCH(I6,'LOOKUP TABLES'!$A$61:$A$77,-1),4),"G ",INDEX('LOOKUP TABLES'!$A$61:$D$77,MATCH(I6,'LOOKUP TABLES'!$A$61:$A$77,-1),3),"C"))</f>
        <v>(3)#12,#12G 1/2"C</v>
      </c>
      <c r="K6" s="44" t="s">
        <v>360</v>
      </c>
      <c r="M6" s="27" t="s">
        <v>124</v>
      </c>
      <c r="N6" s="30">
        <f t="shared" ref="N6:N14" si="1">LEFT(M6,3)*SQRT(RIGHT(M6,1))</f>
        <v>120</v>
      </c>
      <c r="O6" s="112">
        <f t="shared" ref="O6:O14" si="2">IF(OR(E6="600/3",E6="208/3"),3,IF(OR(E6="600/1",E6="208/1",E6="240/1"),2,1))</f>
        <v>3</v>
      </c>
    </row>
    <row r="7" spans="2:15" ht="26.4" x14ac:dyDescent="0.25">
      <c r="B7" s="66" t="s">
        <v>391</v>
      </c>
      <c r="C7" s="5" t="s">
        <v>69</v>
      </c>
      <c r="D7" s="6">
        <f t="shared" si="0"/>
        <v>17.666918237202545</v>
      </c>
      <c r="E7" s="5" t="s">
        <v>365</v>
      </c>
      <c r="F7" s="5" t="s">
        <v>68</v>
      </c>
      <c r="G7" s="5" t="s">
        <v>343</v>
      </c>
      <c r="H7" s="67">
        <v>17</v>
      </c>
      <c r="I7" s="68" t="s">
        <v>394</v>
      </c>
      <c r="J7" s="258" t="e">
        <f>IF(OR(I7="",E7=""),"input mocp &amp; v/ph",CONCATENATE("(",IF(E7="120/208/1",3,IF(E7="120/208/3",4,IF(RIGHT(E7,1)="3",3,2))),")#",INDEX('LOOKUP TABLES'!$A$61:$D$77,MATCH(I7,'LOOKUP TABLES'!$A$61:$A$77,-1),2),",#",INDEX('LOOKUP TABLES'!$A$61:$D$77,MATCH(I7,'LOOKUP TABLES'!$A$61:$A$77,-1),4),"G ",INDEX('LOOKUP TABLES'!$A$61:$D$77,MATCH(I7,'LOOKUP TABLES'!$A$61:$A$77,-1),3),"C"))</f>
        <v>#N/A</v>
      </c>
      <c r="K7" s="44" t="s">
        <v>360</v>
      </c>
      <c r="M7" s="27" t="s">
        <v>125</v>
      </c>
      <c r="N7" s="30">
        <f t="shared" si="1"/>
        <v>208</v>
      </c>
      <c r="O7" s="112">
        <f t="shared" si="2"/>
        <v>3</v>
      </c>
    </row>
    <row r="8" spans="2:15" ht="26.4" x14ac:dyDescent="0.25">
      <c r="B8" s="66" t="s">
        <v>388</v>
      </c>
      <c r="C8" s="5" t="s">
        <v>69</v>
      </c>
      <c r="D8" s="6">
        <f t="shared" si="0"/>
        <v>10.392304845413264</v>
      </c>
      <c r="E8" s="5" t="s">
        <v>365</v>
      </c>
      <c r="F8" s="5" t="s">
        <v>68</v>
      </c>
      <c r="G8" s="5" t="s">
        <v>343</v>
      </c>
      <c r="H8" s="67">
        <v>10</v>
      </c>
      <c r="I8" s="68">
        <v>15</v>
      </c>
      <c r="J8" s="258" t="str">
        <f>IF(OR(I8="",E8=""),"input mocp &amp; v/ph",CONCATENATE("(",IF(E8="120/208/1",3,IF(E8="120/208/3",4,IF(RIGHT(E8,1)="3",3,2))),")#",INDEX('LOOKUP TABLES'!$A$61:$D$77,MATCH(I8,'LOOKUP TABLES'!$A$61:$A$77,-1),2),",#",INDEX('LOOKUP TABLES'!$A$61:$D$77,MATCH(I8,'LOOKUP TABLES'!$A$61:$A$77,-1),4),"G ",INDEX('LOOKUP TABLES'!$A$61:$D$77,MATCH(I8,'LOOKUP TABLES'!$A$61:$A$77,-1),3),"C"))</f>
        <v>(3)#12,#12G 1/2"C</v>
      </c>
      <c r="K8" s="44" t="s">
        <v>360</v>
      </c>
      <c r="M8" s="27" t="s">
        <v>126</v>
      </c>
      <c r="N8" s="30">
        <f t="shared" si="1"/>
        <v>360.26656797432645</v>
      </c>
      <c r="O8" s="112">
        <f t="shared" si="2"/>
        <v>3</v>
      </c>
    </row>
    <row r="9" spans="2:15" ht="26.4" x14ac:dyDescent="0.25">
      <c r="B9" s="66" t="s">
        <v>392</v>
      </c>
      <c r="C9" s="5" t="s">
        <v>69</v>
      </c>
      <c r="D9" s="6">
        <f t="shared" si="0"/>
        <v>12.470765814495914</v>
      </c>
      <c r="E9" s="5" t="s">
        <v>365</v>
      </c>
      <c r="F9" s="5" t="s">
        <v>68</v>
      </c>
      <c r="G9" s="5" t="s">
        <v>343</v>
      </c>
      <c r="H9" s="67">
        <v>12</v>
      </c>
      <c r="I9" s="68">
        <v>15</v>
      </c>
      <c r="J9" s="258" t="str">
        <f>IF(OR(I9="",E9=""),"input mocp &amp; v/ph",CONCATENATE("(",IF(E9="120/208/1",3,IF(E9="120/208/3",4,IF(RIGHT(E9,1)="3",3,2))),")#",INDEX('LOOKUP TABLES'!$A$61:$D$77,MATCH(I9,'LOOKUP TABLES'!$A$61:$A$77,-1),2),",#",INDEX('LOOKUP TABLES'!$A$61:$D$77,MATCH(I9,'LOOKUP TABLES'!$A$61:$A$77,-1),4),"G ",INDEX('LOOKUP TABLES'!$A$61:$D$77,MATCH(I9,'LOOKUP TABLES'!$A$61:$A$77,-1),3),"C"))</f>
        <v>(3)#12,#12G 1/2"C</v>
      </c>
      <c r="K9" s="44" t="s">
        <v>360</v>
      </c>
      <c r="M9" s="27" t="s">
        <v>127</v>
      </c>
      <c r="N9" s="30">
        <f t="shared" si="1"/>
        <v>240</v>
      </c>
      <c r="O9" s="112">
        <f t="shared" si="2"/>
        <v>3</v>
      </c>
    </row>
    <row r="10" spans="2:15" ht="26.4" x14ac:dyDescent="0.25">
      <c r="B10" s="66" t="s">
        <v>387</v>
      </c>
      <c r="C10" s="5" t="s">
        <v>69</v>
      </c>
      <c r="D10" s="6">
        <f>IF(OR(H10="",E10=""),"input mca &amp; v/ph",H10*LEFT(E10,3)*SQRT(RIGHT(E10,1))/1000)</f>
        <v>17.666918237202545</v>
      </c>
      <c r="E10" s="5" t="s">
        <v>365</v>
      </c>
      <c r="F10" s="5" t="s">
        <v>68</v>
      </c>
      <c r="G10" s="5" t="s">
        <v>343</v>
      </c>
      <c r="H10" s="67">
        <v>17</v>
      </c>
      <c r="I10" s="68">
        <v>20</v>
      </c>
      <c r="J10" s="258" t="str">
        <f>IF(OR(I10="",E10=""),"input mocp &amp; v/ph",CONCATENATE("(",IF(E10="120/208/1",3,IF(E10="120/208/3",4,IF(RIGHT(E10,1)="3",3,2))),")#",INDEX('LOOKUP TABLES'!$A$61:$D$77,MATCH(I10,'LOOKUP TABLES'!$A$61:$A$77,-1),2),",#",INDEX('LOOKUP TABLES'!$A$61:$D$77,MATCH(I10,'LOOKUP TABLES'!$A$61:$A$77,-1),4),"G ",INDEX('LOOKUP TABLES'!$A$61:$D$77,MATCH(I10,'LOOKUP TABLES'!$A$61:$A$77,-1),3),"C"))</f>
        <v>(3)#12,#12G 1/2"C</v>
      </c>
      <c r="K10" s="44" t="s">
        <v>360</v>
      </c>
      <c r="M10" s="27" t="s">
        <v>128</v>
      </c>
      <c r="N10" s="30">
        <f>LEFT(M10,3)*SQRT(RIGHT(M10,1))</f>
        <v>277</v>
      </c>
      <c r="O10" s="112">
        <f t="shared" si="2"/>
        <v>3</v>
      </c>
    </row>
    <row r="11" spans="2:15" ht="26.4" x14ac:dyDescent="0.25">
      <c r="B11" s="66" t="s">
        <v>393</v>
      </c>
      <c r="C11" s="5" t="s">
        <v>69</v>
      </c>
      <c r="D11" s="6">
        <f>IF(OR(H11="",E11=""),"input mca &amp; v/ph",H11*LEFT(E11,3)*SQRT(RIGHT(E11,1))/1000)</f>
        <v>12.470765814495914</v>
      </c>
      <c r="E11" s="5" t="s">
        <v>365</v>
      </c>
      <c r="F11" s="5" t="s">
        <v>68</v>
      </c>
      <c r="G11" s="5" t="s">
        <v>343</v>
      </c>
      <c r="H11" s="67">
        <v>12</v>
      </c>
      <c r="I11" s="68">
        <v>15</v>
      </c>
      <c r="J11" s="258" t="str">
        <f>IF(OR(I11="",E11=""),"input mocp &amp; v/ph",CONCATENATE("(",IF(E11="120/208/1",3,IF(E11="120/208/3",4,IF(RIGHT(E11,1)="3",3,2))),")#",INDEX('LOOKUP TABLES'!$A$61:$D$77,MATCH(I11,'LOOKUP TABLES'!$A$61:$A$77,-1),2),",#",INDEX('LOOKUP TABLES'!$A$61:$D$77,MATCH(I11,'LOOKUP TABLES'!$A$61:$A$77,-1),4),"G ",INDEX('LOOKUP TABLES'!$A$61:$D$77,MATCH(I11,'LOOKUP TABLES'!$A$61:$A$77,-1),3),"C"))</f>
        <v>(3)#12,#12G 1/2"C</v>
      </c>
      <c r="K11" s="44" t="s">
        <v>360</v>
      </c>
      <c r="M11" s="247" t="s">
        <v>366</v>
      </c>
      <c r="N11" s="30">
        <f>LEFT(M11,3)*SQRT(RIGHT(M11,1))</f>
        <v>479.77807369657899</v>
      </c>
      <c r="O11" s="112">
        <f t="shared" si="2"/>
        <v>3</v>
      </c>
    </row>
    <row r="12" spans="2:15" ht="26.4" hidden="1" x14ac:dyDescent="0.25">
      <c r="B12" s="66" t="s">
        <v>358</v>
      </c>
      <c r="C12" s="5" t="s">
        <v>69</v>
      </c>
      <c r="D12" s="6">
        <f t="shared" si="0"/>
        <v>11.639381426862855</v>
      </c>
      <c r="E12" s="5" t="s">
        <v>70</v>
      </c>
      <c r="F12" s="5" t="s">
        <v>68</v>
      </c>
      <c r="G12" s="5" t="s">
        <v>343</v>
      </c>
      <c r="H12" s="67">
        <v>14</v>
      </c>
      <c r="I12" s="68">
        <v>15</v>
      </c>
      <c r="J12" s="258" t="str">
        <f>IF(OR(I12="",E12=""),"input mocp &amp; v/ph",CONCATENATE("(",IF(E12="120/208/1",3,IF(E12="120/208/3",4,IF(RIGHT(E12,1)="3",3,2))),")#",INDEX('LOOKUP TABLES'!$A$61:$D$77,MATCH(I12,'LOOKUP TABLES'!$A$61:$A$77,-1),2),",#",INDEX('LOOKUP TABLES'!$A$61:$D$77,MATCH(I12,'LOOKUP TABLES'!$A$61:$A$77,-1),4),"G ",INDEX('LOOKUP TABLES'!$A$61:$D$77,MATCH(I12,'LOOKUP TABLES'!$A$61:$A$77,-1),3),"C"))</f>
        <v>(3)#12,#12G 1/2"C</v>
      </c>
      <c r="K12" s="44" t="s">
        <v>360</v>
      </c>
      <c r="M12" s="27" t="s">
        <v>128</v>
      </c>
      <c r="N12" s="30">
        <f t="shared" si="1"/>
        <v>277</v>
      </c>
      <c r="O12" s="112">
        <f t="shared" si="2"/>
        <v>1</v>
      </c>
    </row>
    <row r="13" spans="2:15" ht="26.4" x14ac:dyDescent="0.25">
      <c r="B13" s="66" t="s">
        <v>340</v>
      </c>
      <c r="C13" s="5" t="s">
        <v>341</v>
      </c>
      <c r="D13" s="6">
        <f t="shared" si="0"/>
        <v>12.470765814495914</v>
      </c>
      <c r="E13" s="5" t="s">
        <v>365</v>
      </c>
      <c r="F13" s="5" t="s">
        <v>25</v>
      </c>
      <c r="G13" s="5" t="s">
        <v>344</v>
      </c>
      <c r="H13" s="67">
        <v>12</v>
      </c>
      <c r="I13" s="68">
        <v>15</v>
      </c>
      <c r="J13" s="258" t="str">
        <f>IF(OR(I13="",E13=""),"input mocp &amp; v/ph",CONCATENATE("(",IF(E13="120/208/1",3,IF(E13="120/208/3",4,IF(RIGHT(E13,1)="3",3,2))),")#",INDEX('LOOKUP TABLES'!$A$61:$D$77,MATCH(I13,'LOOKUP TABLES'!$A$61:$A$77,-1),2),",#",INDEX('LOOKUP TABLES'!$A$61:$D$77,MATCH(I13,'LOOKUP TABLES'!$A$61:$A$77,-1),4),"G ",INDEX('LOOKUP TABLES'!$A$61:$D$77,MATCH(I13,'LOOKUP TABLES'!$A$61:$A$77,-1),3),"C"))</f>
        <v>(3)#12,#12G 1/2"C</v>
      </c>
      <c r="K13" s="44" t="s">
        <v>361</v>
      </c>
      <c r="M13" s="247" t="s">
        <v>364</v>
      </c>
      <c r="N13" s="30">
        <f t="shared" si="1"/>
        <v>600</v>
      </c>
      <c r="O13" s="112">
        <f t="shared" si="2"/>
        <v>3</v>
      </c>
    </row>
    <row r="14" spans="2:15" ht="26.4" x14ac:dyDescent="0.25">
      <c r="B14" s="66" t="s">
        <v>342</v>
      </c>
      <c r="C14" s="5" t="s">
        <v>341</v>
      </c>
      <c r="D14" s="6">
        <f t="shared" ref="D14:D39" si="3">IF(OR(H14="",E14=""),"input mca &amp; v/ph",H14*LEFT(E14,3)*SQRT(RIGHT(E14,1))/1000)</f>
        <v>12.470765814495914</v>
      </c>
      <c r="E14" s="5" t="s">
        <v>365</v>
      </c>
      <c r="F14" s="5" t="s">
        <v>25</v>
      </c>
      <c r="G14" s="5" t="s">
        <v>344</v>
      </c>
      <c r="H14" s="67">
        <v>12</v>
      </c>
      <c r="I14" s="68">
        <v>15</v>
      </c>
      <c r="J14" s="258" t="str">
        <f>IF(OR(I14="",E14=""),"input mocp &amp; v/ph",CONCATENATE("(",IF(E14="120/208/1",3,IF(E14="120/208/3",4,IF(RIGHT(E14,1)="3",3,2))),")#",INDEX('LOOKUP TABLES'!$A$61:$D$77,MATCH(I14,'LOOKUP TABLES'!$A$61:$A$77,-1),2),",#",INDEX('LOOKUP TABLES'!$A$61:$D$77,MATCH(I14,'LOOKUP TABLES'!$A$61:$A$77,-1),4),"G ",INDEX('LOOKUP TABLES'!$A$61:$D$77,MATCH(I14,'LOOKUP TABLES'!$A$61:$A$77,-1),3),"C"))</f>
        <v>(3)#12,#12G 1/2"C</v>
      </c>
      <c r="K14" s="44" t="s">
        <v>361</v>
      </c>
      <c r="M14" s="247" t="s">
        <v>365</v>
      </c>
      <c r="N14" s="30">
        <f t="shared" si="1"/>
        <v>1039.2304845413264</v>
      </c>
      <c r="O14" s="112">
        <f t="shared" si="2"/>
        <v>3</v>
      </c>
    </row>
    <row r="15" spans="2:15" ht="26.4" hidden="1" x14ac:dyDescent="0.25">
      <c r="B15" s="66"/>
      <c r="C15" s="5"/>
      <c r="D15" s="6" t="str">
        <f t="shared" si="3"/>
        <v>input mca &amp; v/ph</v>
      </c>
      <c r="E15" s="5"/>
      <c r="F15" s="5"/>
      <c r="G15" s="5"/>
      <c r="H15" s="67"/>
      <c r="I15" s="68"/>
      <c r="J15" s="5" t="str">
        <f>IF(OR(I15="",E15=""),"input mocp &amp; v/ph",CONCATENATE("(",IF(E15="120/208/1",3,IF(E15="120/208/3",4,IF(RIGHT(E15,1)="3",3,2))),")#",INDEX('LOOKUP TABLES'!$A$61:$D$77,MATCH(I15,'LOOKUP TABLES'!$A$61:$A$77,-1),2),",#",INDEX('LOOKUP TABLES'!$A$61:$D$77,MATCH(I15,'LOOKUP TABLES'!$A$61:$A$77,-1),4),"G ",INDEX('LOOKUP TABLES'!$A$61:$D$77,MATCH(I15,'LOOKUP TABLES'!$A$61:$A$77,-1),3),"C"))</f>
        <v>input mocp &amp; v/ph</v>
      </c>
      <c r="K15" s="44"/>
      <c r="M15" s="27" t="s">
        <v>338</v>
      </c>
      <c r="N15" s="30">
        <v>208</v>
      </c>
      <c r="O15" s="112">
        <f t="shared" ref="O15:O39" si="4">IF(OR(E15="480/3",E15="208/3"),3,IF(OR(E15="480/1",E15="208/1",E15="240/1"),2,1))</f>
        <v>1</v>
      </c>
    </row>
    <row r="16" spans="2:15" ht="26.4" hidden="1" x14ac:dyDescent="0.25">
      <c r="B16" s="66"/>
      <c r="C16" s="5"/>
      <c r="D16" s="6" t="str">
        <f t="shared" si="3"/>
        <v>input mca &amp; v/ph</v>
      </c>
      <c r="E16" s="5"/>
      <c r="F16" s="5"/>
      <c r="G16" s="5"/>
      <c r="H16" s="67"/>
      <c r="I16" s="68"/>
      <c r="J16" s="5" t="str">
        <f>IF(OR(I16="",E16=""),"input mocp &amp; v/ph",CONCATENATE("(",IF(E16="120/208/1",3,IF(E16="120/208/3",4,IF(RIGHT(E16,1)="3",3,2))),")#",INDEX('LOOKUP TABLES'!$A$61:$D$77,MATCH(I16,'LOOKUP TABLES'!$A$61:$A$77,-1),2),",#",INDEX('LOOKUP TABLES'!$A$61:$D$77,MATCH(I16,'LOOKUP TABLES'!$A$61:$A$77,-1),4),"G ",INDEX('LOOKUP TABLES'!$A$61:$D$77,MATCH(I16,'LOOKUP TABLES'!$A$61:$A$77,-1),3),"C"))</f>
        <v>input mocp &amp; v/ph</v>
      </c>
      <c r="K16" s="44"/>
      <c r="M16" s="27" t="s">
        <v>339</v>
      </c>
      <c r="N16" s="30">
        <v>360</v>
      </c>
      <c r="O16" s="112">
        <f t="shared" si="4"/>
        <v>1</v>
      </c>
    </row>
    <row r="17" spans="2:15" ht="26.4" hidden="1" x14ac:dyDescent="0.25">
      <c r="B17" s="66"/>
      <c r="C17" s="5"/>
      <c r="D17" s="6" t="str">
        <f t="shared" si="3"/>
        <v>input mca &amp; v/ph</v>
      </c>
      <c r="E17" s="5"/>
      <c r="F17" s="5"/>
      <c r="G17" s="5"/>
      <c r="H17" s="67"/>
      <c r="I17" s="68"/>
      <c r="J17" s="5" t="str">
        <f>IF(OR(I17="",E17=""),"input mocp &amp; v/ph",CONCATENATE("(",IF(E17="120/208/1",3,IF(E17="120/208/3",4,IF(RIGHT(E17,1)="3",3,2))),")#",INDEX('LOOKUP TABLES'!$A$61:$D$77,MATCH(I17,'LOOKUP TABLES'!$A$61:$A$77,-1),2),",#",INDEX('LOOKUP TABLES'!$A$61:$D$77,MATCH(I17,'LOOKUP TABLES'!$A$61:$A$77,-1),4),"G ",INDEX('LOOKUP TABLES'!$A$61:$D$77,MATCH(I17,'LOOKUP TABLES'!$A$61:$A$77,-1),3),"C"))</f>
        <v>input mocp &amp; v/ph</v>
      </c>
      <c r="K17" s="44"/>
      <c r="O17" s="112">
        <f t="shared" si="4"/>
        <v>1</v>
      </c>
    </row>
    <row r="18" spans="2:15" ht="26.4" hidden="1" x14ac:dyDescent="0.25">
      <c r="B18" s="66"/>
      <c r="C18" s="5"/>
      <c r="D18" s="6" t="str">
        <f t="shared" si="3"/>
        <v>input mca &amp; v/ph</v>
      </c>
      <c r="E18" s="5"/>
      <c r="F18" s="5"/>
      <c r="G18" s="5"/>
      <c r="H18" s="67"/>
      <c r="I18" s="68"/>
      <c r="J18" s="5" t="str">
        <f>IF(OR(I18="",E18=""),"input mocp &amp; v/ph",CONCATENATE("(",IF(E18="120/208/1",3,IF(E18="120/208/3",4,IF(RIGHT(E18,1)="3",3,2))),")#",INDEX('LOOKUP TABLES'!$A$61:$D$77,MATCH(I18,'LOOKUP TABLES'!$A$61:$A$77,-1),2),",#",INDEX('LOOKUP TABLES'!$A$61:$D$77,MATCH(I18,'LOOKUP TABLES'!$A$61:$A$77,-1),4),"G ",INDEX('LOOKUP TABLES'!$A$61:$D$77,MATCH(I18,'LOOKUP TABLES'!$A$61:$A$77,-1),3),"C"))</f>
        <v>input mocp &amp; v/ph</v>
      </c>
      <c r="K18" s="44"/>
      <c r="O18" s="112">
        <f t="shared" si="4"/>
        <v>1</v>
      </c>
    </row>
    <row r="19" spans="2:15" ht="26.4" hidden="1" x14ac:dyDescent="0.25">
      <c r="B19" s="66"/>
      <c r="C19" s="5"/>
      <c r="D19" s="6" t="str">
        <f t="shared" si="3"/>
        <v>input mca &amp; v/ph</v>
      </c>
      <c r="E19" s="5"/>
      <c r="F19" s="5"/>
      <c r="G19" s="5"/>
      <c r="H19" s="67"/>
      <c r="I19" s="68"/>
      <c r="J19" s="5" t="str">
        <f>IF(OR(I19="",E19=""),"input mocp &amp; v/ph",CONCATENATE("(",IF(E19="120/208/1",3,IF(E19="120/208/3",4,IF(RIGHT(E19,1)="3",3,2))),")#",INDEX('LOOKUP TABLES'!$A$61:$D$77,MATCH(I19,'LOOKUP TABLES'!$A$61:$A$77,-1),2),",#",INDEX('LOOKUP TABLES'!$A$61:$D$77,MATCH(I19,'LOOKUP TABLES'!$A$61:$A$77,-1),4),"G ",INDEX('LOOKUP TABLES'!$A$61:$D$77,MATCH(I19,'LOOKUP TABLES'!$A$61:$A$77,-1),3),"C"))</f>
        <v>input mocp &amp; v/ph</v>
      </c>
      <c r="K19" s="44"/>
      <c r="O19" s="112">
        <f t="shared" si="4"/>
        <v>1</v>
      </c>
    </row>
    <row r="20" spans="2:15" ht="26.4" hidden="1" x14ac:dyDescent="0.25">
      <c r="B20" s="66"/>
      <c r="C20" s="5"/>
      <c r="D20" s="6" t="str">
        <f t="shared" si="3"/>
        <v>input mca &amp; v/ph</v>
      </c>
      <c r="E20" s="5"/>
      <c r="F20" s="5"/>
      <c r="G20" s="5"/>
      <c r="H20" s="67"/>
      <c r="I20" s="68"/>
      <c r="J20" s="5" t="str">
        <f>IF(OR(I20="",E20=""),"input mocp &amp; v/ph",CONCATENATE("(",IF(E20="120/208/1",3,IF(E20="120/208/3",4,IF(RIGHT(E20,1)="3",3,2))),")#",INDEX('LOOKUP TABLES'!$A$61:$D$77,MATCH(I20,'LOOKUP TABLES'!$A$61:$A$77,-1),2),",#",INDEX('LOOKUP TABLES'!$A$61:$D$77,MATCH(I20,'LOOKUP TABLES'!$A$61:$A$77,-1),4),"G ",INDEX('LOOKUP TABLES'!$A$61:$D$77,MATCH(I20,'LOOKUP TABLES'!$A$61:$A$77,-1),3),"C"))</f>
        <v>input mocp &amp; v/ph</v>
      </c>
      <c r="K20" s="44"/>
      <c r="O20" s="112">
        <f t="shared" si="4"/>
        <v>1</v>
      </c>
    </row>
    <row r="21" spans="2:15" ht="26.4" hidden="1" x14ac:dyDescent="0.25">
      <c r="B21" s="66"/>
      <c r="C21" s="5"/>
      <c r="D21" s="6" t="str">
        <f t="shared" si="3"/>
        <v>input mca &amp; v/ph</v>
      </c>
      <c r="E21" s="5"/>
      <c r="F21" s="5"/>
      <c r="G21" s="5"/>
      <c r="H21" s="67"/>
      <c r="I21" s="68"/>
      <c r="J21" s="5" t="str">
        <f>IF(OR(I21="",E21=""),"input mocp &amp; v/ph",CONCATENATE("(",IF(E21="120/208/1",3,IF(E21="120/208/3",4,IF(RIGHT(E21,1)="3",3,2))),")#",INDEX('LOOKUP TABLES'!$A$61:$D$77,MATCH(I21,'LOOKUP TABLES'!$A$61:$A$77,-1),2),",#",INDEX('LOOKUP TABLES'!$A$61:$D$77,MATCH(I21,'LOOKUP TABLES'!$A$61:$A$77,-1),4),"G ",INDEX('LOOKUP TABLES'!$A$61:$D$77,MATCH(I21,'LOOKUP TABLES'!$A$61:$A$77,-1),3),"C"))</f>
        <v>input mocp &amp; v/ph</v>
      </c>
      <c r="K21" s="44"/>
      <c r="O21" s="112">
        <f t="shared" si="4"/>
        <v>1</v>
      </c>
    </row>
    <row r="22" spans="2:15" ht="26.4" hidden="1" x14ac:dyDescent="0.25">
      <c r="B22" s="66"/>
      <c r="C22" s="5"/>
      <c r="D22" s="6" t="str">
        <f t="shared" si="3"/>
        <v>input mca &amp; v/ph</v>
      </c>
      <c r="E22" s="5"/>
      <c r="F22" s="5"/>
      <c r="G22" s="5"/>
      <c r="H22" s="67"/>
      <c r="I22" s="68"/>
      <c r="J22" s="5" t="str">
        <f>IF(OR(I22="",E22=""),"input mocp &amp; v/ph",CONCATENATE("(",IF(E22="120/208/1",3,IF(E22="120/208/3",4,IF(RIGHT(E22,1)="3",3,2))),")#",INDEX('LOOKUP TABLES'!$A$61:$D$77,MATCH(I22,'LOOKUP TABLES'!$A$61:$A$77,-1),2),",#",INDEX('LOOKUP TABLES'!$A$61:$D$77,MATCH(I22,'LOOKUP TABLES'!$A$61:$A$77,-1),4),"G ",INDEX('LOOKUP TABLES'!$A$61:$D$77,MATCH(I22,'LOOKUP TABLES'!$A$61:$A$77,-1),3),"C"))</f>
        <v>input mocp &amp; v/ph</v>
      </c>
      <c r="K22" s="44"/>
      <c r="O22" s="112">
        <f t="shared" si="4"/>
        <v>1</v>
      </c>
    </row>
    <row r="23" spans="2:15" ht="26.4" hidden="1" x14ac:dyDescent="0.25">
      <c r="B23" s="66"/>
      <c r="C23" s="5"/>
      <c r="D23" s="6" t="str">
        <f t="shared" si="3"/>
        <v>input mca &amp; v/ph</v>
      </c>
      <c r="E23" s="5"/>
      <c r="F23" s="5"/>
      <c r="G23" s="5"/>
      <c r="H23" s="67"/>
      <c r="I23" s="68"/>
      <c r="J23" s="5" t="str">
        <f>IF(OR(I23="",E23=""),"input mocp &amp; v/ph",CONCATENATE("(",IF(E23="120/208/1",3,IF(E23="120/208/3",4,IF(RIGHT(E23,1)="3",3,2))),")#",INDEX('LOOKUP TABLES'!$A$61:$D$77,MATCH(I23,'LOOKUP TABLES'!$A$61:$A$77,-1),2),",#",INDEX('LOOKUP TABLES'!$A$61:$D$77,MATCH(I23,'LOOKUP TABLES'!$A$61:$A$77,-1),4),"G ",INDEX('LOOKUP TABLES'!$A$61:$D$77,MATCH(I23,'LOOKUP TABLES'!$A$61:$A$77,-1),3),"C"))</f>
        <v>input mocp &amp; v/ph</v>
      </c>
      <c r="K23" s="44"/>
      <c r="O23" s="112">
        <f t="shared" si="4"/>
        <v>1</v>
      </c>
    </row>
    <row r="24" spans="2:15" ht="26.4" hidden="1" x14ac:dyDescent="0.25">
      <c r="B24" s="66"/>
      <c r="C24" s="5"/>
      <c r="D24" s="6" t="str">
        <f t="shared" si="3"/>
        <v>input mca &amp; v/ph</v>
      </c>
      <c r="E24" s="5"/>
      <c r="F24" s="5"/>
      <c r="G24" s="5"/>
      <c r="H24" s="67"/>
      <c r="I24" s="68"/>
      <c r="J24" s="5" t="str">
        <f>IF(OR(I24="",E24=""),"input mocp &amp; v/ph",CONCATENATE("(",IF(E24="120/208/1",3,IF(E24="120/208/3",4,IF(RIGHT(E24,1)="3",3,2))),")#",INDEX('LOOKUP TABLES'!$A$61:$D$77,MATCH(I24,'LOOKUP TABLES'!$A$61:$A$77,-1),2),",#",INDEX('LOOKUP TABLES'!$A$61:$D$77,MATCH(I24,'LOOKUP TABLES'!$A$61:$A$77,-1),4),"G ",INDEX('LOOKUP TABLES'!$A$61:$D$77,MATCH(I24,'LOOKUP TABLES'!$A$61:$A$77,-1),3),"C"))</f>
        <v>input mocp &amp; v/ph</v>
      </c>
      <c r="K24" s="44"/>
      <c r="O24" s="112">
        <f t="shared" si="4"/>
        <v>1</v>
      </c>
    </row>
    <row r="25" spans="2:15" ht="26.4" hidden="1" x14ac:dyDescent="0.25">
      <c r="B25" s="66"/>
      <c r="C25" s="5"/>
      <c r="D25" s="6" t="str">
        <f t="shared" si="3"/>
        <v>input mca &amp; v/ph</v>
      </c>
      <c r="E25" s="5"/>
      <c r="F25" s="5"/>
      <c r="G25" s="5"/>
      <c r="H25" s="67"/>
      <c r="I25" s="68"/>
      <c r="J25" s="5" t="str">
        <f>IF(OR(I25="",E25=""),"input mocp &amp; v/ph",CONCATENATE("(",IF(E25="120/208/1",3,IF(E25="120/208/3",4,IF(RIGHT(E25,1)="3",3,2))),")#",INDEX('LOOKUP TABLES'!$A$61:$D$77,MATCH(I25,'LOOKUP TABLES'!$A$61:$A$77,-1),2),",#",INDEX('LOOKUP TABLES'!$A$61:$D$77,MATCH(I25,'LOOKUP TABLES'!$A$61:$A$77,-1),4),"G ",INDEX('LOOKUP TABLES'!$A$61:$D$77,MATCH(I25,'LOOKUP TABLES'!$A$61:$A$77,-1),3),"C"))</f>
        <v>input mocp &amp; v/ph</v>
      </c>
      <c r="K25" s="44"/>
      <c r="O25" s="112">
        <f t="shared" si="4"/>
        <v>1</v>
      </c>
    </row>
    <row r="26" spans="2:15" ht="26.4" hidden="1" x14ac:dyDescent="0.25">
      <c r="B26" s="66"/>
      <c r="C26" s="5"/>
      <c r="D26" s="6" t="str">
        <f t="shared" si="3"/>
        <v>input mca &amp; v/ph</v>
      </c>
      <c r="E26" s="5"/>
      <c r="F26" s="5"/>
      <c r="G26" s="5"/>
      <c r="H26" s="67"/>
      <c r="I26" s="68"/>
      <c r="J26" s="5" t="str">
        <f>IF(OR(I26="",E26=""),"input mocp &amp; v/ph",CONCATENATE("(",IF(E26="120/208/1",3,IF(E26="120/208/3",4,IF(RIGHT(E26,1)="3",3,2))),")#",INDEX('LOOKUP TABLES'!$A$61:$D$77,MATCH(I26,'LOOKUP TABLES'!$A$61:$A$77,-1),2),",#",INDEX('LOOKUP TABLES'!$A$61:$D$77,MATCH(I26,'LOOKUP TABLES'!$A$61:$A$77,-1),4),"G ",INDEX('LOOKUP TABLES'!$A$61:$D$77,MATCH(I26,'LOOKUP TABLES'!$A$61:$A$77,-1),3),"C"))</f>
        <v>input mocp &amp; v/ph</v>
      </c>
      <c r="K26" s="44"/>
      <c r="O26" s="112">
        <f t="shared" si="4"/>
        <v>1</v>
      </c>
    </row>
    <row r="27" spans="2:15" ht="26.4" hidden="1" x14ac:dyDescent="0.25">
      <c r="B27" s="66"/>
      <c r="C27" s="5"/>
      <c r="D27" s="6" t="str">
        <f t="shared" si="3"/>
        <v>input mca &amp; v/ph</v>
      </c>
      <c r="E27" s="5"/>
      <c r="F27" s="5"/>
      <c r="G27" s="5"/>
      <c r="H27" s="67"/>
      <c r="I27" s="68"/>
      <c r="J27" s="5" t="str">
        <f>IF(OR(I27="",E27=""),"input mocp &amp; v/ph",CONCATENATE("(",IF(E27="120/208/1",3,IF(E27="120/208/3",4,IF(RIGHT(E27,1)="3",3,2))),")#",INDEX('LOOKUP TABLES'!$A$61:$D$77,MATCH(I27,'LOOKUP TABLES'!$A$61:$A$77,-1),2),",#",INDEX('LOOKUP TABLES'!$A$61:$D$77,MATCH(I27,'LOOKUP TABLES'!$A$61:$A$77,-1),4),"G ",INDEX('LOOKUP TABLES'!$A$61:$D$77,MATCH(I27,'LOOKUP TABLES'!$A$61:$A$77,-1),3),"C"))</f>
        <v>input mocp &amp; v/ph</v>
      </c>
      <c r="K27" s="44"/>
      <c r="O27" s="112">
        <f t="shared" si="4"/>
        <v>1</v>
      </c>
    </row>
    <row r="28" spans="2:15" ht="26.4" hidden="1" x14ac:dyDescent="0.25">
      <c r="B28" s="66"/>
      <c r="C28" s="5"/>
      <c r="D28" s="6" t="str">
        <f t="shared" si="3"/>
        <v>input mca &amp; v/ph</v>
      </c>
      <c r="E28" s="5"/>
      <c r="F28" s="5"/>
      <c r="G28" s="5"/>
      <c r="H28" s="67"/>
      <c r="I28" s="68"/>
      <c r="J28" s="5" t="str">
        <f>IF(OR(I28="",E28=""),"input mocp &amp; v/ph",CONCATENATE("(",IF(E28="120/208/1",3,IF(E28="120/208/3",4,IF(RIGHT(E28,1)="3",3,2))),")#",INDEX('LOOKUP TABLES'!$A$61:$D$77,MATCH(I28,'LOOKUP TABLES'!$A$61:$A$77,-1),2),",#",INDEX('LOOKUP TABLES'!$A$61:$D$77,MATCH(I28,'LOOKUP TABLES'!$A$61:$A$77,-1),4),"G ",INDEX('LOOKUP TABLES'!$A$61:$D$77,MATCH(I28,'LOOKUP TABLES'!$A$61:$A$77,-1),3),"C"))</f>
        <v>input mocp &amp; v/ph</v>
      </c>
      <c r="K28" s="44"/>
      <c r="O28" s="112">
        <f t="shared" si="4"/>
        <v>1</v>
      </c>
    </row>
    <row r="29" spans="2:15" ht="26.4" hidden="1" x14ac:dyDescent="0.25">
      <c r="B29" s="66"/>
      <c r="C29" s="5"/>
      <c r="D29" s="6" t="str">
        <f t="shared" si="3"/>
        <v>input mca &amp; v/ph</v>
      </c>
      <c r="E29" s="5"/>
      <c r="F29" s="5"/>
      <c r="G29" s="5"/>
      <c r="H29" s="67"/>
      <c r="I29" s="68"/>
      <c r="J29" s="5" t="str">
        <f>IF(OR(I29="",E29=""),"input mocp &amp; v/ph",CONCATENATE("(",IF(E29="120/208/1",3,IF(E29="120/208/3",4,IF(RIGHT(E29,1)="3",3,2))),")#",INDEX('LOOKUP TABLES'!$A$61:$D$77,MATCH(I29,'LOOKUP TABLES'!$A$61:$A$77,-1),2),",#",INDEX('LOOKUP TABLES'!$A$61:$D$77,MATCH(I29,'LOOKUP TABLES'!$A$61:$A$77,-1),4),"G ",INDEX('LOOKUP TABLES'!$A$61:$D$77,MATCH(I29,'LOOKUP TABLES'!$A$61:$A$77,-1),3),"C"))</f>
        <v>input mocp &amp; v/ph</v>
      </c>
      <c r="K29" s="44"/>
      <c r="O29" s="112">
        <f t="shared" si="4"/>
        <v>1</v>
      </c>
    </row>
    <row r="30" spans="2:15" ht="26.4" hidden="1" x14ac:dyDescent="0.25">
      <c r="B30" s="66"/>
      <c r="C30" s="5"/>
      <c r="D30" s="6" t="str">
        <f t="shared" si="3"/>
        <v>input mca &amp; v/ph</v>
      </c>
      <c r="E30" s="5"/>
      <c r="F30" s="5"/>
      <c r="G30" s="5"/>
      <c r="H30" s="67"/>
      <c r="I30" s="68"/>
      <c r="J30" s="5" t="str">
        <f>IF(OR(I30="",E30=""),"input mocp &amp; v/ph",CONCATENATE("(",IF(E30="120/208/1",3,IF(E30="120/208/3",4,IF(RIGHT(E30,1)="3",3,2))),")#",INDEX('LOOKUP TABLES'!$A$61:$D$77,MATCH(I30,'LOOKUP TABLES'!$A$61:$A$77,-1),2),",#",INDEX('LOOKUP TABLES'!$A$61:$D$77,MATCH(I30,'LOOKUP TABLES'!$A$61:$A$77,-1),4),"G ",INDEX('LOOKUP TABLES'!$A$61:$D$77,MATCH(I30,'LOOKUP TABLES'!$A$61:$A$77,-1),3),"C"))</f>
        <v>input mocp &amp; v/ph</v>
      </c>
      <c r="K30" s="44"/>
      <c r="O30" s="112">
        <f t="shared" si="4"/>
        <v>1</v>
      </c>
    </row>
    <row r="31" spans="2:15" ht="26.4" hidden="1" x14ac:dyDescent="0.25">
      <c r="B31" s="66"/>
      <c r="C31" s="5"/>
      <c r="D31" s="6" t="str">
        <f t="shared" si="3"/>
        <v>input mca &amp; v/ph</v>
      </c>
      <c r="E31" s="5"/>
      <c r="F31" s="5"/>
      <c r="G31" s="5"/>
      <c r="H31" s="67"/>
      <c r="I31" s="68"/>
      <c r="J31" s="5" t="str">
        <f>IF(OR(I31="",E31=""),"input mocp &amp; v/ph",CONCATENATE("(",IF(E31="120/208/1",3,IF(E31="120/208/3",4,IF(RIGHT(E31,1)="3",3,2))),")#",INDEX('LOOKUP TABLES'!$A$61:$D$77,MATCH(I31,'LOOKUP TABLES'!$A$61:$A$77,-1),2),",#",INDEX('LOOKUP TABLES'!$A$61:$D$77,MATCH(I31,'LOOKUP TABLES'!$A$61:$A$77,-1),4),"G ",INDEX('LOOKUP TABLES'!$A$61:$D$77,MATCH(I31,'LOOKUP TABLES'!$A$61:$A$77,-1),3),"C"))</f>
        <v>input mocp &amp; v/ph</v>
      </c>
      <c r="K31" s="44"/>
      <c r="O31" s="112">
        <f t="shared" si="4"/>
        <v>1</v>
      </c>
    </row>
    <row r="32" spans="2:15" ht="26.4" hidden="1" x14ac:dyDescent="0.25">
      <c r="B32" s="66"/>
      <c r="C32" s="5"/>
      <c r="D32" s="6" t="str">
        <f t="shared" si="3"/>
        <v>input mca &amp; v/ph</v>
      </c>
      <c r="E32" s="5"/>
      <c r="F32" s="5"/>
      <c r="G32" s="5"/>
      <c r="H32" s="67"/>
      <c r="I32" s="68"/>
      <c r="J32" s="5" t="str">
        <f>IF(OR(I32="",E32=""),"input mocp &amp; v/ph",CONCATENATE("(",IF(E32="120/208/1",3,IF(E32="120/208/3",4,IF(RIGHT(E32,1)="3",3,2))),")#",INDEX('LOOKUP TABLES'!$A$61:$D$77,MATCH(I32,'LOOKUP TABLES'!$A$61:$A$77,-1),2),",#",INDEX('LOOKUP TABLES'!$A$61:$D$77,MATCH(I32,'LOOKUP TABLES'!$A$61:$A$77,-1),4),"G ",INDEX('LOOKUP TABLES'!$A$61:$D$77,MATCH(I32,'LOOKUP TABLES'!$A$61:$A$77,-1),3),"C"))</f>
        <v>input mocp &amp; v/ph</v>
      </c>
      <c r="K32" s="44"/>
      <c r="O32" s="112">
        <f t="shared" si="4"/>
        <v>1</v>
      </c>
    </row>
    <row r="33" spans="2:15" ht="26.4" hidden="1" x14ac:dyDescent="0.25">
      <c r="B33" s="66"/>
      <c r="C33" s="5"/>
      <c r="D33" s="6" t="str">
        <f t="shared" si="3"/>
        <v>input mca &amp; v/ph</v>
      </c>
      <c r="E33" s="5"/>
      <c r="F33" s="5"/>
      <c r="G33" s="5"/>
      <c r="H33" s="67"/>
      <c r="I33" s="68"/>
      <c r="J33" s="5" t="str">
        <f>IF(OR(I33="",E33=""),"input mocp &amp; v/ph",CONCATENATE("(",IF(E33="120/208/1",3,IF(E33="120/208/3",4,IF(RIGHT(E33,1)="3",3,2))),")#",INDEX('LOOKUP TABLES'!$A$61:$D$77,MATCH(I33,'LOOKUP TABLES'!$A$61:$A$77,-1),2),",#",INDEX('LOOKUP TABLES'!$A$61:$D$77,MATCH(I33,'LOOKUP TABLES'!$A$61:$A$77,-1),4),"G ",INDEX('LOOKUP TABLES'!$A$61:$D$77,MATCH(I33,'LOOKUP TABLES'!$A$61:$A$77,-1),3),"C"))</f>
        <v>input mocp &amp; v/ph</v>
      </c>
      <c r="K33" s="44"/>
      <c r="O33" s="112">
        <f t="shared" si="4"/>
        <v>1</v>
      </c>
    </row>
    <row r="34" spans="2:15" ht="26.4" hidden="1" x14ac:dyDescent="0.25">
      <c r="B34" s="66"/>
      <c r="C34" s="5"/>
      <c r="D34" s="6" t="str">
        <f t="shared" si="3"/>
        <v>input mca &amp; v/ph</v>
      </c>
      <c r="E34" s="5"/>
      <c r="F34" s="5"/>
      <c r="G34" s="5"/>
      <c r="H34" s="67"/>
      <c r="I34" s="68"/>
      <c r="J34" s="5" t="str">
        <f>IF(OR(I34="",E34=""),"input mocp &amp; v/ph",CONCATENATE("(",IF(E34="120/208/1",3,IF(E34="120/208/3",4,IF(RIGHT(E34,1)="3",3,2))),")#",INDEX('LOOKUP TABLES'!$A$61:$D$77,MATCH(I34,'LOOKUP TABLES'!$A$61:$A$77,-1),2),",#",INDEX('LOOKUP TABLES'!$A$61:$D$77,MATCH(I34,'LOOKUP TABLES'!$A$61:$A$77,-1),4),"G ",INDEX('LOOKUP TABLES'!$A$61:$D$77,MATCH(I34,'LOOKUP TABLES'!$A$61:$A$77,-1),3),"C"))</f>
        <v>input mocp &amp; v/ph</v>
      </c>
      <c r="K34" s="44"/>
      <c r="O34" s="112">
        <f t="shared" si="4"/>
        <v>1</v>
      </c>
    </row>
    <row r="35" spans="2:15" ht="26.4" hidden="1" x14ac:dyDescent="0.25">
      <c r="B35" s="66"/>
      <c r="C35" s="5"/>
      <c r="D35" s="6" t="str">
        <f t="shared" si="3"/>
        <v>input mca &amp; v/ph</v>
      </c>
      <c r="E35" s="5"/>
      <c r="F35" s="5"/>
      <c r="G35" s="5"/>
      <c r="H35" s="67"/>
      <c r="I35" s="68"/>
      <c r="J35" s="5" t="str">
        <f>IF(OR(I35="",E35=""),"input mocp &amp; v/ph",CONCATENATE("(",IF(E35="120/208/1",3,IF(E35="120/208/3",4,IF(RIGHT(E35,1)="3",3,2))),")#",INDEX('LOOKUP TABLES'!$A$61:$D$77,MATCH(I35,'LOOKUP TABLES'!$A$61:$A$77,-1),2),",#",INDEX('LOOKUP TABLES'!$A$61:$D$77,MATCH(I35,'LOOKUP TABLES'!$A$61:$A$77,-1),4),"G ",INDEX('LOOKUP TABLES'!$A$61:$D$77,MATCH(I35,'LOOKUP TABLES'!$A$61:$A$77,-1),3),"C"))</f>
        <v>input mocp &amp; v/ph</v>
      </c>
      <c r="K35" s="44"/>
      <c r="O35" s="112">
        <f t="shared" si="4"/>
        <v>1</v>
      </c>
    </row>
    <row r="36" spans="2:15" ht="26.4" hidden="1" x14ac:dyDescent="0.25">
      <c r="B36" s="66"/>
      <c r="C36" s="5"/>
      <c r="D36" s="6" t="str">
        <f t="shared" si="3"/>
        <v>input mca &amp; v/ph</v>
      </c>
      <c r="E36" s="5"/>
      <c r="F36" s="5"/>
      <c r="G36" s="5"/>
      <c r="H36" s="67"/>
      <c r="I36" s="68"/>
      <c r="J36" s="5" t="str">
        <f>IF(OR(I36="",E36=""),"input mocp &amp; v/ph",CONCATENATE("(",IF(E36="120/208/1",3,IF(E36="120/208/3",4,IF(RIGHT(E36,1)="3",3,2))),")#",INDEX('LOOKUP TABLES'!$A$61:$D$77,MATCH(I36,'LOOKUP TABLES'!$A$61:$A$77,-1),2),",#",INDEX('LOOKUP TABLES'!$A$61:$D$77,MATCH(I36,'LOOKUP TABLES'!$A$61:$A$77,-1),4),"G ",INDEX('LOOKUP TABLES'!$A$61:$D$77,MATCH(I36,'LOOKUP TABLES'!$A$61:$A$77,-1),3),"C"))</f>
        <v>input mocp &amp; v/ph</v>
      </c>
      <c r="K36" s="44"/>
      <c r="O36" s="112">
        <f t="shared" si="4"/>
        <v>1</v>
      </c>
    </row>
    <row r="37" spans="2:15" ht="26.4" hidden="1" x14ac:dyDescent="0.25">
      <c r="B37" s="66"/>
      <c r="C37" s="5"/>
      <c r="D37" s="6" t="str">
        <f t="shared" si="3"/>
        <v>input mca &amp; v/ph</v>
      </c>
      <c r="E37" s="5"/>
      <c r="F37" s="5"/>
      <c r="G37" s="5"/>
      <c r="H37" s="67"/>
      <c r="I37" s="68"/>
      <c r="J37" s="5" t="str">
        <f>IF(OR(I37="",E37=""),"input mocp &amp; v/ph",CONCATENATE("(",IF(E37="120/208/1",3,IF(E37="120/208/3",4,IF(RIGHT(E37,1)="3",3,2))),")#",INDEX('LOOKUP TABLES'!$A$61:$D$77,MATCH(I37,'LOOKUP TABLES'!$A$61:$A$77,-1),2),",#",INDEX('LOOKUP TABLES'!$A$61:$D$77,MATCH(I37,'LOOKUP TABLES'!$A$61:$A$77,-1),4),"G ",INDEX('LOOKUP TABLES'!$A$61:$D$77,MATCH(I37,'LOOKUP TABLES'!$A$61:$A$77,-1),3),"C"))</f>
        <v>input mocp &amp; v/ph</v>
      </c>
      <c r="K37" s="44"/>
      <c r="O37" s="112">
        <f t="shared" si="4"/>
        <v>1</v>
      </c>
    </row>
    <row r="38" spans="2:15" ht="26.4" hidden="1" x14ac:dyDescent="0.25">
      <c r="B38" s="66"/>
      <c r="C38" s="5"/>
      <c r="D38" s="6" t="str">
        <f t="shared" si="3"/>
        <v>input mca &amp; v/ph</v>
      </c>
      <c r="E38" s="5"/>
      <c r="F38" s="5"/>
      <c r="G38" s="5"/>
      <c r="H38" s="67"/>
      <c r="I38" s="68"/>
      <c r="J38" s="5" t="str">
        <f>IF(OR(I38="",E38=""),"input mocp &amp; v/ph",CONCATENATE("(",IF(E38="120/208/1",3,IF(E38="120/208/3",4,IF(RIGHT(E38,1)="3",3,2))),")#",INDEX('LOOKUP TABLES'!$A$61:$D$77,MATCH(I38,'LOOKUP TABLES'!$A$61:$A$77,-1),2),",#",INDEX('LOOKUP TABLES'!$A$61:$D$77,MATCH(I38,'LOOKUP TABLES'!$A$61:$A$77,-1),4),"G ",INDEX('LOOKUP TABLES'!$A$61:$D$77,MATCH(I38,'LOOKUP TABLES'!$A$61:$A$77,-1),3),"C"))</f>
        <v>input mocp &amp; v/ph</v>
      </c>
      <c r="K38" s="44"/>
      <c r="O38" s="112">
        <f t="shared" si="4"/>
        <v>1</v>
      </c>
    </row>
    <row r="39" spans="2:15" ht="26.4" hidden="1" x14ac:dyDescent="0.25">
      <c r="B39" s="66"/>
      <c r="C39" s="5"/>
      <c r="D39" s="6" t="str">
        <f t="shared" si="3"/>
        <v>input mca &amp; v/ph</v>
      </c>
      <c r="E39" s="5"/>
      <c r="F39" s="5"/>
      <c r="G39" s="5"/>
      <c r="H39" s="67"/>
      <c r="I39" s="68"/>
      <c r="J39" s="5" t="str">
        <f>IF(OR(I39="",E39=""),"input mocp &amp; v/ph",CONCATENATE("(",IF(E39="120/208/1",3,IF(E39="120/208/3",4,IF(RIGHT(E39,1)="3",3,2))),")#",INDEX('LOOKUP TABLES'!$A$61:$D$77,MATCH(I39,'LOOKUP TABLES'!$A$61:$A$77,-1),2),",#",INDEX('LOOKUP TABLES'!$A$61:$D$77,MATCH(I39,'LOOKUP TABLES'!$A$61:$A$77,-1),4),"G ",INDEX('LOOKUP TABLES'!$A$61:$D$77,MATCH(I39,'LOOKUP TABLES'!$A$61:$A$77,-1),3),"C"))</f>
        <v>input mocp &amp; v/ph</v>
      </c>
      <c r="K39" s="44"/>
      <c r="O39" s="112">
        <f t="shared" si="4"/>
        <v>1</v>
      </c>
    </row>
    <row r="40" spans="2:15" ht="15" customHeight="1" thickBot="1" x14ac:dyDescent="0.3">
      <c r="B40" s="387" t="s">
        <v>153</v>
      </c>
      <c r="C40" s="388"/>
      <c r="D40" s="389" t="str">
        <f ca="1">MID(CELL("filename"),FIND("[",CELL("filename"))+1,FIND("]",CELL("filename"))-FIND("[",CELL("filename"))-1)</f>
        <v>PS 14K_CS_2025_Plumbing Schedule.xlsx</v>
      </c>
      <c r="E40" s="389"/>
      <c r="F40" s="389"/>
      <c r="G40" s="389"/>
      <c r="H40" s="389"/>
      <c r="I40" s="389"/>
      <c r="J40" s="69"/>
      <c r="K40" s="70"/>
      <c r="L40" s="12"/>
    </row>
    <row r="41" spans="2:15" x14ac:dyDescent="0.25">
      <c r="B41" s="12"/>
      <c r="C41" s="32"/>
      <c r="D41" s="12"/>
      <c r="E41" s="12"/>
      <c r="F41" s="12"/>
      <c r="G41" s="12"/>
      <c r="H41" s="12"/>
      <c r="I41" s="12"/>
      <c r="J41" s="12"/>
      <c r="K41" s="12"/>
      <c r="L41" s="12"/>
    </row>
    <row r="42" spans="2:15" x14ac:dyDescent="0.25">
      <c r="B42" s="12"/>
      <c r="C42" s="32"/>
      <c r="D42" s="12"/>
      <c r="E42" s="12"/>
      <c r="F42" s="12"/>
      <c r="G42" s="12"/>
      <c r="H42" s="12"/>
      <c r="I42" s="12"/>
      <c r="J42" s="12"/>
      <c r="K42" s="12"/>
      <c r="L42" s="12"/>
    </row>
    <row r="45" spans="2:15" x14ac:dyDescent="0.25">
      <c r="C45" s="12"/>
      <c r="D45" s="12"/>
      <c r="E45" s="12"/>
      <c r="F45" s="12"/>
      <c r="G45" s="12"/>
      <c r="H45" s="12"/>
      <c r="I45" s="12"/>
      <c r="J45" s="12"/>
      <c r="K45" s="12"/>
      <c r="L45" s="12"/>
    </row>
    <row r="46" spans="2:15" x14ac:dyDescent="0.25">
      <c r="C46" s="12"/>
      <c r="D46" s="12"/>
      <c r="E46" s="12"/>
      <c r="F46" s="12"/>
      <c r="G46" s="12"/>
      <c r="H46" s="12"/>
      <c r="I46" s="12"/>
      <c r="J46" s="12"/>
      <c r="K46" s="12"/>
      <c r="L46" s="12"/>
    </row>
    <row r="47" spans="2:15" x14ac:dyDescent="0.25">
      <c r="C47" s="12"/>
      <c r="D47" s="12"/>
      <c r="E47" s="12"/>
      <c r="F47" s="12"/>
      <c r="G47" s="12"/>
      <c r="H47" s="12"/>
      <c r="I47" s="12"/>
      <c r="J47" s="12"/>
      <c r="K47" s="12"/>
      <c r="L47" s="12"/>
    </row>
    <row r="48" spans="2:15" x14ac:dyDescent="0.25">
      <c r="C48" s="12"/>
      <c r="D48" s="12"/>
      <c r="E48" s="12"/>
      <c r="F48" s="12"/>
      <c r="G48" s="12"/>
      <c r="H48" s="12"/>
      <c r="I48" s="12"/>
      <c r="J48" s="12"/>
      <c r="K48" s="12"/>
      <c r="L48" s="12"/>
    </row>
    <row r="49" spans="3:12" x14ac:dyDescent="0.25">
      <c r="C49" s="12"/>
      <c r="D49" s="12"/>
      <c r="E49" s="12"/>
      <c r="F49" s="12"/>
      <c r="G49" s="12"/>
      <c r="H49" s="12"/>
      <c r="I49" s="12"/>
      <c r="J49" s="12"/>
      <c r="K49" s="12"/>
      <c r="L49" s="12"/>
    </row>
    <row r="50" spans="3:12" x14ac:dyDescent="0.25">
      <c r="C50" s="12"/>
      <c r="D50" s="12"/>
      <c r="E50" s="12"/>
      <c r="F50" s="12"/>
      <c r="G50" s="12"/>
      <c r="H50" s="12"/>
      <c r="I50" s="12"/>
      <c r="J50" s="12"/>
      <c r="K50" s="12"/>
      <c r="L50" s="12"/>
    </row>
    <row r="51" spans="3:12" x14ac:dyDescent="0.25">
      <c r="C51" s="12"/>
      <c r="D51" s="12"/>
      <c r="E51" s="12"/>
      <c r="F51" s="12"/>
      <c r="G51" s="12"/>
      <c r="H51" s="12"/>
      <c r="I51" s="12"/>
      <c r="J51" s="12"/>
      <c r="K51" s="12"/>
      <c r="L51" s="12"/>
    </row>
    <row r="52" spans="3:12" x14ac:dyDescent="0.25">
      <c r="C52" s="12"/>
      <c r="D52" s="12"/>
      <c r="E52" s="12"/>
      <c r="F52" s="12"/>
      <c r="G52" s="12"/>
      <c r="H52" s="12"/>
      <c r="I52" s="12"/>
      <c r="J52" s="12"/>
      <c r="K52" s="12"/>
      <c r="L52" s="12"/>
    </row>
    <row r="53" spans="3:12" x14ac:dyDescent="0.25">
      <c r="C53" s="12"/>
      <c r="D53" s="12"/>
      <c r="E53" s="12"/>
      <c r="F53" s="12"/>
      <c r="G53" s="12"/>
      <c r="H53" s="12"/>
      <c r="I53" s="12"/>
      <c r="J53" s="12"/>
      <c r="K53" s="12"/>
      <c r="L53" s="12"/>
    </row>
  </sheetData>
  <mergeCells count="4">
    <mergeCell ref="B2:K2"/>
    <mergeCell ref="M4:N4"/>
    <mergeCell ref="B40:C40"/>
    <mergeCell ref="D40:I40"/>
  </mergeCells>
  <phoneticPr fontId="2" type="noConversion"/>
  <dataValidations count="1">
    <dataValidation type="list" allowBlank="1" showInputMessage="1" showErrorMessage="1" sqref="E4:E39" xr:uid="{00000000-0002-0000-0300-000000000000}">
      <formula1>$M$6:$M$14</formula1>
    </dataValidation>
  </dataValidations>
  <printOptions horizontalCentered="1"/>
  <pageMargins left="0.75" right="0.75" top="1" bottom="1" header="0.5" footer="0.5"/>
  <pageSetup scale="35" orientation="landscape" r:id="rId1"/>
  <headerFooter alignWithMargins="0">
    <oddFooter>&amp;R&amp;F &amp;A
&amp;T &amp;D</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AJ106"/>
  <sheetViews>
    <sheetView showGridLines="0" topLeftCell="A3" zoomScaleNormal="100" zoomScaleSheetLayoutView="100" workbookViewId="0">
      <selection activeCell="O23" sqref="O23:O25"/>
    </sheetView>
  </sheetViews>
  <sheetFormatPr defaultColWidth="9.109375" defaultRowHeight="13.2" x14ac:dyDescent="0.25"/>
  <cols>
    <col min="1" max="1" width="9.5546875" style="12" bestFit="1" customWidth="1"/>
    <col min="2" max="2" width="5.44140625" style="12" customWidth="1"/>
    <col min="3" max="8" width="5.6640625" style="12" customWidth="1"/>
    <col min="9" max="9" width="20.6640625" style="12" customWidth="1"/>
    <col min="10" max="11" width="4.6640625" style="12" customWidth="1"/>
    <col min="12" max="12" width="2.6640625" style="12" customWidth="1"/>
    <col min="13" max="14" width="4.6640625" style="12" customWidth="1"/>
    <col min="15" max="15" width="20.6640625" style="12" customWidth="1"/>
    <col min="16" max="21" width="5.6640625" style="12" customWidth="1"/>
    <col min="22" max="22" width="5.44140625" style="12" customWidth="1"/>
    <col min="23" max="23" width="4.6640625" style="12" customWidth="1"/>
    <col min="24" max="29" width="5.6640625" style="12" customWidth="1"/>
    <col min="30" max="30" width="7.5546875" style="12" customWidth="1"/>
    <col min="31" max="31" width="6" style="12" customWidth="1"/>
    <col min="32" max="32" width="10.6640625" style="12" customWidth="1"/>
    <col min="33" max="33" width="7.5546875" style="12" customWidth="1"/>
    <col min="34" max="34" width="6" style="12" customWidth="1"/>
    <col min="35" max="35" width="10.6640625" style="12" customWidth="1"/>
    <col min="36" max="16384" width="9.109375" style="12"/>
  </cols>
  <sheetData>
    <row r="1" spans="1:34" ht="18" thickBot="1" x14ac:dyDescent="0.3">
      <c r="M1" s="122"/>
      <c r="N1" s="116"/>
      <c r="O1" s="116" t="str">
        <f>IF(P2&lt;P3,"OVERLOAD!","")</f>
        <v/>
      </c>
      <c r="P1" s="116"/>
      <c r="Q1" s="116"/>
      <c r="R1" s="116" t="str">
        <f>IF(T2&lt;T3,"CHECK FAULT!","")</f>
        <v/>
      </c>
      <c r="X1"/>
    </row>
    <row r="2" spans="1:34" ht="20.100000000000001" customHeight="1" thickTop="1" x14ac:dyDescent="0.25">
      <c r="B2" s="415" t="s">
        <v>346</v>
      </c>
      <c r="C2" s="425" t="s">
        <v>94</v>
      </c>
      <c r="D2" s="426"/>
      <c r="E2" s="427" t="s">
        <v>345</v>
      </c>
      <c r="F2" s="428"/>
      <c r="G2" s="433" t="s">
        <v>363</v>
      </c>
      <c r="H2" s="433"/>
      <c r="I2" s="302" t="str">
        <f>IF(G2=AD5,"1-PHASE, 3W","3-PHASE, 4W")</f>
        <v>3-PHASE, 4W</v>
      </c>
      <c r="J2" s="443" t="s">
        <v>27</v>
      </c>
      <c r="K2" s="444"/>
      <c r="L2" s="444"/>
      <c r="M2" s="441" t="str">
        <f ca="1">REPLACE(CELL("filename",B2),1,FIND("]",CELL("filename",B2)),"")</f>
        <v>MDP</v>
      </c>
      <c r="N2" s="442"/>
      <c r="O2" s="303" t="s">
        <v>212</v>
      </c>
      <c r="P2" s="447">
        <v>400</v>
      </c>
      <c r="Q2" s="448"/>
      <c r="R2" s="436" t="s">
        <v>131</v>
      </c>
      <c r="S2" s="426"/>
      <c r="T2" s="445">
        <v>50</v>
      </c>
      <c r="U2" s="446"/>
      <c r="V2" s="439" t="s">
        <v>346</v>
      </c>
      <c r="W2"/>
      <c r="X2"/>
      <c r="Y2"/>
      <c r="Z2"/>
      <c r="AA2"/>
      <c r="AB2"/>
      <c r="AC2"/>
      <c r="AD2" s="121" t="s">
        <v>219</v>
      </c>
      <c r="AE2" s="27" t="s">
        <v>220</v>
      </c>
      <c r="AF2" s="27" t="s">
        <v>221</v>
      </c>
    </row>
    <row r="3" spans="1:34" ht="15" customHeight="1" x14ac:dyDescent="0.25">
      <c r="A3" s="394"/>
      <c r="B3" s="416"/>
      <c r="C3" s="429" t="s">
        <v>214</v>
      </c>
      <c r="D3" s="407"/>
      <c r="E3" s="434" t="s">
        <v>386</v>
      </c>
      <c r="F3" s="434"/>
      <c r="G3" s="434"/>
      <c r="H3" s="434"/>
      <c r="I3" s="435"/>
      <c r="J3" s="401" t="s">
        <v>213</v>
      </c>
      <c r="K3" s="402"/>
      <c r="L3" s="403" t="s">
        <v>99</v>
      </c>
      <c r="M3" s="403"/>
      <c r="N3" s="404"/>
      <c r="O3" s="289" t="s">
        <v>211</v>
      </c>
      <c r="P3" s="410">
        <f>T74</f>
        <v>181.54733575846015</v>
      </c>
      <c r="Q3" s="411"/>
      <c r="R3" s="406" t="s">
        <v>210</v>
      </c>
      <c r="S3" s="407"/>
      <c r="T3" s="408">
        <f>FAULT!E27</f>
        <v>29.238486143980296</v>
      </c>
      <c r="U3" s="409"/>
      <c r="V3" s="440"/>
      <c r="W3"/>
      <c r="X3"/>
      <c r="Y3"/>
      <c r="Z3"/>
      <c r="AA3"/>
      <c r="AB3"/>
      <c r="AC3"/>
      <c r="AD3" s="27" t="s">
        <v>55</v>
      </c>
      <c r="AE3" s="27" t="s">
        <v>93</v>
      </c>
      <c r="AF3" s="27" t="s">
        <v>95</v>
      </c>
    </row>
    <row r="4" spans="1:34" ht="15" customHeight="1" x14ac:dyDescent="0.25">
      <c r="A4" s="394"/>
      <c r="B4" s="416"/>
      <c r="C4" s="64" t="s">
        <v>13</v>
      </c>
      <c r="D4" s="2" t="s">
        <v>90</v>
      </c>
      <c r="E4" s="2" t="s">
        <v>91</v>
      </c>
      <c r="F4" s="2" t="s">
        <v>92</v>
      </c>
      <c r="G4" s="2" t="s">
        <v>86</v>
      </c>
      <c r="H4" s="2" t="s">
        <v>152</v>
      </c>
      <c r="I4" s="2" t="s">
        <v>1</v>
      </c>
      <c r="J4" s="2" t="s">
        <v>2</v>
      </c>
      <c r="K4" s="2" t="s">
        <v>3</v>
      </c>
      <c r="L4" s="36" t="s">
        <v>88</v>
      </c>
      <c r="M4" s="2" t="s">
        <v>2</v>
      </c>
      <c r="N4" s="2" t="s">
        <v>3</v>
      </c>
      <c r="O4" s="2" t="s">
        <v>1</v>
      </c>
      <c r="P4" s="2" t="s">
        <v>90</v>
      </c>
      <c r="Q4" s="2" t="s">
        <v>91</v>
      </c>
      <c r="R4" s="2" t="s">
        <v>92</v>
      </c>
      <c r="S4" s="2" t="s">
        <v>86</v>
      </c>
      <c r="T4" s="2" t="s">
        <v>152</v>
      </c>
      <c r="U4" s="65" t="s">
        <v>13</v>
      </c>
      <c r="V4" s="440"/>
      <c r="W4"/>
      <c r="X4"/>
      <c r="Y4"/>
      <c r="Z4"/>
      <c r="AA4"/>
      <c r="AB4"/>
      <c r="AC4"/>
      <c r="AD4" s="247" t="s">
        <v>363</v>
      </c>
      <c r="AE4" s="27" t="s">
        <v>99</v>
      </c>
      <c r="AF4" s="27" t="s">
        <v>345</v>
      </c>
    </row>
    <row r="5" spans="1:34" ht="12.75" customHeight="1" x14ac:dyDescent="0.25">
      <c r="A5" s="394"/>
      <c r="B5" s="491" t="s">
        <v>471</v>
      </c>
      <c r="C5" s="417">
        <v>1</v>
      </c>
      <c r="D5" s="3"/>
      <c r="E5" s="3"/>
      <c r="F5" s="3">
        <v>4.2</v>
      </c>
      <c r="G5" s="3"/>
      <c r="H5" s="3"/>
      <c r="I5" s="430" t="s">
        <v>480</v>
      </c>
      <c r="J5" s="405">
        <v>15</v>
      </c>
      <c r="K5" s="393">
        <v>3</v>
      </c>
      <c r="L5" s="3" t="str">
        <f>IF(LEFT($I$2,1)="3","A","A")</f>
        <v>A</v>
      </c>
      <c r="M5" s="393">
        <v>15</v>
      </c>
      <c r="N5" s="393">
        <v>3</v>
      </c>
      <c r="O5" s="430" t="s">
        <v>390</v>
      </c>
      <c r="P5" s="3"/>
      <c r="Q5" s="3"/>
      <c r="R5" s="3">
        <f>VLOOKUP(O5,EQUIP!$B$1:$Z$42,3,FALSE)/N5</f>
        <v>3.4641016151377548</v>
      </c>
      <c r="S5" s="3"/>
      <c r="T5" s="3"/>
      <c r="U5" s="419">
        <v>2</v>
      </c>
      <c r="V5" s="449" t="s">
        <v>471</v>
      </c>
      <c r="W5"/>
      <c r="X5"/>
      <c r="Y5"/>
      <c r="Z5"/>
      <c r="AA5"/>
      <c r="AB5"/>
      <c r="AC5"/>
      <c r="AD5" s="11" t="s">
        <v>98</v>
      </c>
      <c r="AE5" s="27" t="s">
        <v>100</v>
      </c>
      <c r="AF5" s="28"/>
    </row>
    <row r="6" spans="1:34" ht="12.75" customHeight="1" x14ac:dyDescent="0.25">
      <c r="A6" s="394"/>
      <c r="B6" s="492"/>
      <c r="C6" s="417"/>
      <c r="D6" s="3"/>
      <c r="E6" s="3"/>
      <c r="F6" s="3">
        <f>F5</f>
        <v>4.2</v>
      </c>
      <c r="G6" s="3"/>
      <c r="H6" s="3"/>
      <c r="I6" s="437"/>
      <c r="J6" s="405"/>
      <c r="K6" s="393"/>
      <c r="L6" s="3" t="str">
        <f>IF(LEFT($I$2,1)="3","B","B")</f>
        <v>B</v>
      </c>
      <c r="M6" s="393"/>
      <c r="N6" s="393"/>
      <c r="O6" s="437"/>
      <c r="P6" s="3"/>
      <c r="Q6" s="3"/>
      <c r="R6" s="3">
        <f>R5</f>
        <v>3.4641016151377548</v>
      </c>
      <c r="S6" s="3"/>
      <c r="T6" s="3"/>
      <c r="U6" s="419"/>
      <c r="V6" s="450"/>
      <c r="W6"/>
      <c r="X6"/>
      <c r="Y6"/>
      <c r="Z6"/>
      <c r="AA6"/>
      <c r="AB6"/>
      <c r="AC6"/>
      <c r="AE6" s="27" t="s">
        <v>101</v>
      </c>
      <c r="AF6" s="28"/>
    </row>
    <row r="7" spans="1:34" ht="12.75" customHeight="1" x14ac:dyDescent="0.25">
      <c r="A7" s="394"/>
      <c r="B7" s="493"/>
      <c r="C7" s="417"/>
      <c r="D7" s="3"/>
      <c r="E7" s="3"/>
      <c r="F7" s="3">
        <f>F6</f>
        <v>4.2</v>
      </c>
      <c r="G7" s="3"/>
      <c r="H7" s="3"/>
      <c r="I7" s="438"/>
      <c r="J7" s="405"/>
      <c r="K7" s="393"/>
      <c r="L7" s="3" t="str">
        <f>IF(LEFT($I$2,1)="3","C","A")</f>
        <v>C</v>
      </c>
      <c r="M7" s="393"/>
      <c r="N7" s="393"/>
      <c r="O7" s="438"/>
      <c r="P7" s="3"/>
      <c r="Q7" s="3"/>
      <c r="R7" s="3">
        <f>R6</f>
        <v>3.4641016151377548</v>
      </c>
      <c r="S7" s="3"/>
      <c r="T7" s="3"/>
      <c r="U7" s="419"/>
      <c r="V7" s="451"/>
      <c r="W7"/>
      <c r="X7"/>
      <c r="Y7"/>
      <c r="Z7"/>
      <c r="AA7"/>
      <c r="AB7"/>
      <c r="AC7"/>
      <c r="AE7" s="39"/>
    </row>
    <row r="8" spans="1:34" ht="12.75" customHeight="1" x14ac:dyDescent="0.25">
      <c r="A8" s="394"/>
      <c r="B8" s="491" t="s">
        <v>471</v>
      </c>
      <c r="C8" s="417">
        <f>C5+2</f>
        <v>3</v>
      </c>
      <c r="D8" s="3"/>
      <c r="E8" s="3"/>
      <c r="F8" s="3">
        <v>3.5</v>
      </c>
      <c r="G8" s="3"/>
      <c r="H8" s="3"/>
      <c r="I8" s="430" t="s">
        <v>389</v>
      </c>
      <c r="J8" s="393">
        <v>15</v>
      </c>
      <c r="K8" s="393">
        <v>3</v>
      </c>
      <c r="L8" s="3" t="str">
        <f>IF(LEFT($I$2,1)="3","A","B")</f>
        <v>A</v>
      </c>
      <c r="M8" s="393">
        <v>20</v>
      </c>
      <c r="N8" s="393">
        <v>3</v>
      </c>
      <c r="O8" s="430" t="s">
        <v>391</v>
      </c>
      <c r="P8" s="3"/>
      <c r="Q8" s="3"/>
      <c r="R8" s="3">
        <f>VLOOKUP(O8,EQUIP!$B$1:$Z$42,3,FALSE)/N8</f>
        <v>5.8889727457341818</v>
      </c>
      <c r="S8" s="3"/>
      <c r="T8" s="3"/>
      <c r="U8" s="419">
        <f>U5+2</f>
        <v>4</v>
      </c>
      <c r="V8" s="449" t="s">
        <v>471</v>
      </c>
      <c r="W8"/>
      <c r="X8"/>
      <c r="Y8"/>
      <c r="Z8"/>
      <c r="AA8"/>
      <c r="AB8"/>
      <c r="AC8"/>
      <c r="AE8" s="39"/>
    </row>
    <row r="9" spans="1:34" ht="12.75" customHeight="1" x14ac:dyDescent="0.25">
      <c r="A9" s="394"/>
      <c r="B9" s="492"/>
      <c r="C9" s="417"/>
      <c r="D9" s="3"/>
      <c r="E9" s="3"/>
      <c r="F9" s="3">
        <f>F8</f>
        <v>3.5</v>
      </c>
      <c r="G9" s="3"/>
      <c r="H9" s="3"/>
      <c r="I9" s="437"/>
      <c r="J9" s="393"/>
      <c r="K9" s="393"/>
      <c r="L9" s="3" t="str">
        <f>IF(LEFT($I$2,1)="3","B","A")</f>
        <v>B</v>
      </c>
      <c r="M9" s="393"/>
      <c r="N9" s="393"/>
      <c r="O9" s="437"/>
      <c r="P9" s="3"/>
      <c r="Q9" s="3"/>
      <c r="R9" s="3">
        <f>R8</f>
        <v>5.8889727457341818</v>
      </c>
      <c r="S9" s="3"/>
      <c r="T9" s="3"/>
      <c r="U9" s="419"/>
      <c r="V9" s="450"/>
      <c r="W9"/>
      <c r="X9"/>
      <c r="Y9"/>
      <c r="Z9"/>
      <c r="AA9"/>
      <c r="AB9"/>
      <c r="AC9"/>
      <c r="AE9" s="39"/>
    </row>
    <row r="10" spans="1:34" ht="12.75" customHeight="1" x14ac:dyDescent="0.25">
      <c r="A10" s="394"/>
      <c r="B10" s="493"/>
      <c r="C10" s="417"/>
      <c r="D10" s="3"/>
      <c r="E10" s="3"/>
      <c r="F10" s="3">
        <f>F9</f>
        <v>3.5</v>
      </c>
      <c r="G10" s="3"/>
      <c r="H10" s="3"/>
      <c r="I10" s="438"/>
      <c r="J10" s="393"/>
      <c r="K10" s="393"/>
      <c r="L10" s="3" t="str">
        <f>IF(LEFT($I$2,1)="3","C","B")</f>
        <v>C</v>
      </c>
      <c r="M10" s="393"/>
      <c r="N10" s="393"/>
      <c r="O10" s="438"/>
      <c r="P10" s="3"/>
      <c r="Q10" s="3"/>
      <c r="R10" s="3">
        <f>R9</f>
        <v>5.8889727457341818</v>
      </c>
      <c r="S10" s="3"/>
      <c r="T10" s="3"/>
      <c r="U10" s="419"/>
      <c r="V10" s="451"/>
      <c r="W10"/>
      <c r="X10"/>
      <c r="Y10"/>
      <c r="Z10"/>
      <c r="AA10"/>
      <c r="AB10"/>
      <c r="AC10"/>
      <c r="AE10" s="39"/>
      <c r="AH10" s="40"/>
    </row>
    <row r="11" spans="1:34" ht="12.75" customHeight="1" x14ac:dyDescent="0.25">
      <c r="B11" s="491" t="s">
        <v>471</v>
      </c>
      <c r="C11" s="417">
        <f>C8+2</f>
        <v>5</v>
      </c>
      <c r="D11" s="3"/>
      <c r="E11" s="3"/>
      <c r="F11" s="3">
        <v>4.2</v>
      </c>
      <c r="G11" s="3"/>
      <c r="H11" s="3"/>
      <c r="I11" s="430" t="s">
        <v>493</v>
      </c>
      <c r="J11" s="390">
        <v>15</v>
      </c>
      <c r="K11" s="390">
        <v>3</v>
      </c>
      <c r="L11" s="3" t="str">
        <f>IF(LEFT($I$2,1)="3","A","A")</f>
        <v>A</v>
      </c>
      <c r="M11" s="393">
        <v>20</v>
      </c>
      <c r="N11" s="393">
        <v>3</v>
      </c>
      <c r="O11" s="430" t="s">
        <v>492</v>
      </c>
      <c r="P11" s="3"/>
      <c r="Q11" s="3"/>
      <c r="R11" s="3">
        <v>5.9</v>
      </c>
      <c r="S11" s="3"/>
      <c r="T11" s="3"/>
      <c r="U11" s="419">
        <f>U8+2</f>
        <v>6</v>
      </c>
      <c r="V11" s="449" t="s">
        <v>471</v>
      </c>
      <c r="W11"/>
      <c r="X11"/>
      <c r="Y11"/>
      <c r="Z11"/>
      <c r="AA11"/>
      <c r="AB11"/>
      <c r="AC11"/>
      <c r="AE11" s="39"/>
      <c r="AH11" s="40"/>
    </row>
    <row r="12" spans="1:34" ht="12.75" customHeight="1" x14ac:dyDescent="0.25">
      <c r="B12" s="492"/>
      <c r="C12" s="417"/>
      <c r="D12" s="3"/>
      <c r="E12" s="3"/>
      <c r="F12" s="3">
        <f>F11</f>
        <v>4.2</v>
      </c>
      <c r="G12" s="3"/>
      <c r="H12" s="3"/>
      <c r="I12" s="437"/>
      <c r="J12" s="391"/>
      <c r="K12" s="391"/>
      <c r="L12" s="3" t="str">
        <f>IF(LEFT($I$2,1)="3","B","B")</f>
        <v>B</v>
      </c>
      <c r="M12" s="393"/>
      <c r="N12" s="393"/>
      <c r="O12" s="437"/>
      <c r="P12" s="3"/>
      <c r="Q12" s="3"/>
      <c r="R12" s="3">
        <f>R11</f>
        <v>5.9</v>
      </c>
      <c r="S12" s="3"/>
      <c r="T12" s="3"/>
      <c r="U12" s="419"/>
      <c r="V12" s="450"/>
      <c r="W12"/>
      <c r="X12"/>
      <c r="Y12"/>
      <c r="Z12"/>
      <c r="AA12"/>
      <c r="AB12"/>
      <c r="AC12"/>
      <c r="AE12" s="39"/>
      <c r="AH12" s="40"/>
    </row>
    <row r="13" spans="1:34" ht="12.75" customHeight="1" x14ac:dyDescent="0.25">
      <c r="B13" s="493"/>
      <c r="C13" s="417"/>
      <c r="D13" s="3"/>
      <c r="E13" s="3"/>
      <c r="F13" s="3">
        <f>F12</f>
        <v>4.2</v>
      </c>
      <c r="G13" s="3"/>
      <c r="H13" s="3"/>
      <c r="I13" s="438"/>
      <c r="J13" s="392"/>
      <c r="K13" s="392"/>
      <c r="L13" s="3" t="str">
        <f>IF(LEFT($I$2,1)="3","C","A")</f>
        <v>C</v>
      </c>
      <c r="M13" s="393"/>
      <c r="N13" s="393"/>
      <c r="O13" s="438"/>
      <c r="P13" s="3"/>
      <c r="Q13" s="3"/>
      <c r="R13" s="3">
        <f>R12</f>
        <v>5.9</v>
      </c>
      <c r="S13" s="3"/>
      <c r="T13" s="3"/>
      <c r="U13" s="419"/>
      <c r="V13" s="451"/>
      <c r="W13"/>
      <c r="X13"/>
      <c r="Y13"/>
      <c r="Z13"/>
      <c r="AA13"/>
      <c r="AB13"/>
      <c r="AC13"/>
      <c r="AE13" s="39"/>
      <c r="AH13" s="40"/>
    </row>
    <row r="14" spans="1:34" ht="12.75" customHeight="1" x14ac:dyDescent="0.25">
      <c r="B14" s="491" t="s">
        <v>471</v>
      </c>
      <c r="C14" s="417">
        <f>C11+2</f>
        <v>7</v>
      </c>
      <c r="D14" s="3"/>
      <c r="E14" s="3"/>
      <c r="F14" s="3">
        <f>VLOOKUP(I14,EQUIP!$B$1:$Z$42,3,FALSE)/K14</f>
        <v>5.8889727457341818</v>
      </c>
      <c r="G14" s="3"/>
      <c r="H14" s="3"/>
      <c r="I14" s="430" t="s">
        <v>387</v>
      </c>
      <c r="J14" s="390">
        <v>20</v>
      </c>
      <c r="K14" s="390">
        <v>3</v>
      </c>
      <c r="L14" s="3" t="str">
        <f>IF(LEFT($I$2,1)="3","A","B")</f>
        <v>A</v>
      </c>
      <c r="M14" s="393">
        <v>15</v>
      </c>
      <c r="N14" s="393">
        <v>3</v>
      </c>
      <c r="O14" s="430" t="s">
        <v>393</v>
      </c>
      <c r="P14" s="3"/>
      <c r="Q14" s="3"/>
      <c r="R14" s="3">
        <f>VLOOKUP(O14,EQUIP!$B$1:$Z$42,3,FALSE)/N14</f>
        <v>4.1569219381653051</v>
      </c>
      <c r="S14" s="3"/>
      <c r="T14" s="3"/>
      <c r="U14" s="419">
        <f>U11+2</f>
        <v>8</v>
      </c>
      <c r="V14" s="486" t="s">
        <v>471</v>
      </c>
      <c r="W14"/>
      <c r="X14"/>
      <c r="Y14"/>
      <c r="Z14"/>
      <c r="AA14"/>
      <c r="AB14"/>
      <c r="AC14"/>
      <c r="AE14" s="39"/>
      <c r="AH14" s="40"/>
    </row>
    <row r="15" spans="1:34" ht="12.75" customHeight="1" x14ac:dyDescent="0.25">
      <c r="B15" s="492"/>
      <c r="C15" s="417"/>
      <c r="D15" s="3"/>
      <c r="E15" s="3"/>
      <c r="F15" s="3">
        <f>F14</f>
        <v>5.8889727457341818</v>
      </c>
      <c r="G15" s="3"/>
      <c r="H15" s="3"/>
      <c r="I15" s="437"/>
      <c r="J15" s="391"/>
      <c r="K15" s="391"/>
      <c r="L15" s="3" t="str">
        <f>IF(LEFT($I$2,1)="3","B","A")</f>
        <v>B</v>
      </c>
      <c r="M15" s="393"/>
      <c r="N15" s="393"/>
      <c r="O15" s="437"/>
      <c r="P15" s="3"/>
      <c r="Q15" s="3"/>
      <c r="R15" s="3">
        <f>R14</f>
        <v>4.1569219381653051</v>
      </c>
      <c r="S15" s="3"/>
      <c r="T15" s="3"/>
      <c r="U15" s="419"/>
      <c r="V15" s="487"/>
      <c r="W15"/>
      <c r="X15"/>
      <c r="Y15"/>
      <c r="Z15"/>
      <c r="AA15"/>
      <c r="AB15"/>
      <c r="AC15"/>
      <c r="AE15" s="39"/>
      <c r="AH15" s="40"/>
    </row>
    <row r="16" spans="1:34" ht="12.75" customHeight="1" x14ac:dyDescent="0.25">
      <c r="B16" s="493"/>
      <c r="C16" s="417"/>
      <c r="D16" s="3"/>
      <c r="E16" s="3"/>
      <c r="F16" s="3">
        <f>F15</f>
        <v>5.8889727457341818</v>
      </c>
      <c r="G16" s="3"/>
      <c r="H16" s="3"/>
      <c r="I16" s="438"/>
      <c r="J16" s="392"/>
      <c r="K16" s="392"/>
      <c r="L16" s="3" t="str">
        <f>IF(LEFT($I$2,1)="3","C","B")</f>
        <v>C</v>
      </c>
      <c r="M16" s="393"/>
      <c r="N16" s="393"/>
      <c r="O16" s="438"/>
      <c r="P16" s="3"/>
      <c r="Q16" s="3"/>
      <c r="R16" s="3">
        <f>R15</f>
        <v>4.1569219381653051</v>
      </c>
      <c r="S16" s="3"/>
      <c r="T16" s="3"/>
      <c r="U16" s="419"/>
      <c r="V16" s="488"/>
      <c r="W16"/>
      <c r="X16"/>
      <c r="Y16"/>
      <c r="Z16"/>
      <c r="AA16"/>
      <c r="AB16"/>
      <c r="AC16"/>
      <c r="AE16" s="39"/>
      <c r="AH16" s="40"/>
    </row>
    <row r="17" spans="2:34" ht="12.75" customHeight="1" x14ac:dyDescent="0.25">
      <c r="B17" s="491"/>
      <c r="C17" s="417">
        <f>C14+2</f>
        <v>9</v>
      </c>
      <c r="D17" s="3"/>
      <c r="E17" s="3"/>
      <c r="F17" s="3">
        <v>4.2</v>
      </c>
      <c r="G17" s="3"/>
      <c r="H17" s="3"/>
      <c r="I17" s="430" t="s">
        <v>340</v>
      </c>
      <c r="J17" s="390">
        <v>15</v>
      </c>
      <c r="K17" s="390">
        <v>3</v>
      </c>
      <c r="L17" s="3" t="str">
        <f>IF(LEFT($I$2,1)="3","A","A")</f>
        <v>A</v>
      </c>
      <c r="M17" s="430">
        <v>15</v>
      </c>
      <c r="N17" s="430">
        <v>3</v>
      </c>
      <c r="O17" s="430" t="s">
        <v>342</v>
      </c>
      <c r="P17" s="3"/>
      <c r="Q17" s="3"/>
      <c r="R17" s="3">
        <v>4.2</v>
      </c>
      <c r="S17" s="3"/>
      <c r="T17" s="3"/>
      <c r="U17" s="419">
        <f>U14+2</f>
        <v>10</v>
      </c>
      <c r="V17" s="449"/>
      <c r="W17"/>
      <c r="X17"/>
      <c r="Y17"/>
      <c r="Z17"/>
      <c r="AA17"/>
      <c r="AB17"/>
      <c r="AC17"/>
      <c r="AE17" s="39"/>
      <c r="AH17" s="40"/>
    </row>
    <row r="18" spans="2:34" ht="12.75" customHeight="1" x14ac:dyDescent="0.25">
      <c r="B18" s="492"/>
      <c r="C18" s="417"/>
      <c r="D18" s="3"/>
      <c r="E18" s="3"/>
      <c r="F18" s="3">
        <v>4.2</v>
      </c>
      <c r="G18" s="3"/>
      <c r="H18" s="3"/>
      <c r="I18" s="431"/>
      <c r="J18" s="391"/>
      <c r="K18" s="391"/>
      <c r="L18" s="3" t="str">
        <f>IF(LEFT($I$2,1)="3","B","B")</f>
        <v>B</v>
      </c>
      <c r="M18" s="431"/>
      <c r="N18" s="431"/>
      <c r="O18" s="431"/>
      <c r="P18" s="3"/>
      <c r="Q18" s="3"/>
      <c r="R18" s="3">
        <v>4.2</v>
      </c>
      <c r="S18" s="3"/>
      <c r="T18" s="3"/>
      <c r="U18" s="419"/>
      <c r="V18" s="450"/>
      <c r="W18"/>
      <c r="X18"/>
      <c r="Y18"/>
      <c r="Z18"/>
      <c r="AA18"/>
      <c r="AB18"/>
      <c r="AC18"/>
      <c r="AE18" s="39"/>
    </row>
    <row r="19" spans="2:34" ht="12.75" customHeight="1" x14ac:dyDescent="0.25">
      <c r="B19" s="493"/>
      <c r="C19" s="417"/>
      <c r="D19" s="3"/>
      <c r="E19" s="3"/>
      <c r="F19" s="3">
        <v>4.2</v>
      </c>
      <c r="G19" s="3"/>
      <c r="H19" s="3"/>
      <c r="I19" s="432"/>
      <c r="J19" s="392"/>
      <c r="K19" s="392"/>
      <c r="L19" s="3" t="str">
        <f>IF(LEFT($I$2,1)="3","C","A")</f>
        <v>C</v>
      </c>
      <c r="M19" s="432"/>
      <c r="N19" s="432"/>
      <c r="O19" s="432"/>
      <c r="P19" s="3"/>
      <c r="Q19" s="3"/>
      <c r="R19" s="3">
        <v>4.2</v>
      </c>
      <c r="S19" s="3"/>
      <c r="T19" s="3"/>
      <c r="U19" s="419"/>
      <c r="V19" s="451"/>
      <c r="W19"/>
      <c r="X19"/>
      <c r="Y19"/>
      <c r="Z19"/>
      <c r="AA19"/>
      <c r="AB19"/>
      <c r="AC19"/>
      <c r="AE19" s="39"/>
    </row>
    <row r="20" spans="2:34" ht="12.75" customHeight="1" x14ac:dyDescent="0.25">
      <c r="B20" s="304"/>
      <c r="C20" s="412">
        <v>11</v>
      </c>
      <c r="D20" s="3"/>
      <c r="E20" s="3"/>
      <c r="F20" s="3"/>
      <c r="G20" s="3">
        <v>0.7</v>
      </c>
      <c r="H20" s="3"/>
      <c r="I20" s="430" t="s">
        <v>440</v>
      </c>
      <c r="J20" s="390">
        <v>15</v>
      </c>
      <c r="K20" s="390">
        <v>3</v>
      </c>
      <c r="L20" s="3" t="s">
        <v>121</v>
      </c>
      <c r="M20" s="390">
        <v>15</v>
      </c>
      <c r="N20" s="390">
        <v>3</v>
      </c>
      <c r="O20" s="430" t="s">
        <v>6</v>
      </c>
      <c r="P20" s="3"/>
      <c r="Q20" s="3"/>
      <c r="R20" s="3"/>
      <c r="S20" s="3"/>
      <c r="T20" s="3"/>
      <c r="U20" s="460">
        <v>12</v>
      </c>
      <c r="V20" s="449"/>
      <c r="W20"/>
      <c r="X20"/>
      <c r="Y20"/>
      <c r="Z20"/>
      <c r="AA20"/>
      <c r="AB20"/>
      <c r="AC20"/>
      <c r="AE20" s="39"/>
      <c r="AG20" s="75"/>
    </row>
    <row r="21" spans="2:34" ht="12.75" customHeight="1" x14ac:dyDescent="0.25">
      <c r="B21" s="305"/>
      <c r="C21" s="413"/>
      <c r="D21" s="3"/>
      <c r="E21" s="3"/>
      <c r="F21" s="3"/>
      <c r="G21" s="3">
        <v>0.7</v>
      </c>
      <c r="H21" s="3"/>
      <c r="I21" s="437"/>
      <c r="J21" s="391"/>
      <c r="K21" s="391"/>
      <c r="L21" s="3" t="s">
        <v>122</v>
      </c>
      <c r="M21" s="391"/>
      <c r="N21" s="391"/>
      <c r="O21" s="437"/>
      <c r="P21" s="3"/>
      <c r="Q21" s="3"/>
      <c r="R21" s="3"/>
      <c r="S21" s="3"/>
      <c r="T21" s="3"/>
      <c r="U21" s="461"/>
      <c r="V21" s="450"/>
      <c r="W21"/>
      <c r="X21"/>
      <c r="Y21"/>
      <c r="Z21"/>
      <c r="AA21"/>
      <c r="AB21"/>
      <c r="AC21"/>
      <c r="AE21" s="39"/>
    </row>
    <row r="22" spans="2:34" ht="12.75" customHeight="1" x14ac:dyDescent="0.25">
      <c r="B22" s="306"/>
      <c r="C22" s="414"/>
      <c r="D22" s="3"/>
      <c r="E22" s="3"/>
      <c r="F22" s="3"/>
      <c r="G22" s="3">
        <v>0.7</v>
      </c>
      <c r="H22" s="3"/>
      <c r="I22" s="438"/>
      <c r="J22" s="392"/>
      <c r="K22" s="392"/>
      <c r="L22" s="3" t="s">
        <v>123</v>
      </c>
      <c r="M22" s="392"/>
      <c r="N22" s="392"/>
      <c r="O22" s="438"/>
      <c r="P22" s="3"/>
      <c r="Q22" s="3"/>
      <c r="R22" s="3"/>
      <c r="S22" s="3"/>
      <c r="T22" s="3"/>
      <c r="U22" s="462"/>
      <c r="V22" s="451"/>
      <c r="W22"/>
      <c r="X22"/>
      <c r="Y22"/>
      <c r="Z22"/>
      <c r="AA22"/>
      <c r="AB22"/>
      <c r="AC22"/>
      <c r="AE22" s="39"/>
    </row>
    <row r="23" spans="2:34" ht="23.25" customHeight="1" x14ac:dyDescent="0.25">
      <c r="B23" s="494"/>
      <c r="C23" s="417">
        <f t="shared" ref="C23" si="0">C20+2</f>
        <v>13</v>
      </c>
      <c r="D23" s="3">
        <f>FC!Z76+GA!Z76+LA!Z76+LB!Z76</f>
        <v>3.86</v>
      </c>
      <c r="E23" s="3">
        <f>FC!AA76+GA!AA76+LA!AA76+LB!AA76</f>
        <v>17.329999999999998</v>
      </c>
      <c r="F23" s="3">
        <f>FC!AB76+GA!AB76+LA!AB76+LB!AB76</f>
        <v>2.12</v>
      </c>
      <c r="G23" s="3">
        <f>FC!AC76+GA!AC76+LA!AC76+LB!AC76</f>
        <v>6.4</v>
      </c>
      <c r="H23" s="3">
        <f>FC!AD76+GA!AD76+LA!AD76+LB!AD76</f>
        <v>1.5</v>
      </c>
      <c r="I23" s="301" t="s">
        <v>483</v>
      </c>
      <c r="J23" s="393">
        <v>200</v>
      </c>
      <c r="K23" s="393">
        <v>3</v>
      </c>
      <c r="L23" s="3" t="str">
        <f>IF(LEFT($I$2,1)="3","A","A")</f>
        <v>A</v>
      </c>
      <c r="M23" s="393">
        <v>15</v>
      </c>
      <c r="N23" s="393">
        <v>3</v>
      </c>
      <c r="O23" s="430" t="s">
        <v>347</v>
      </c>
      <c r="P23" s="3"/>
      <c r="Q23" s="3"/>
      <c r="R23" s="3"/>
      <c r="S23" s="3"/>
      <c r="T23" s="3"/>
      <c r="U23" s="419">
        <f>U20+2</f>
        <v>14</v>
      </c>
      <c r="V23" s="489"/>
      <c r="W23"/>
      <c r="X23"/>
      <c r="Y23"/>
      <c r="Z23"/>
      <c r="AA23"/>
      <c r="AB23"/>
      <c r="AC23"/>
      <c r="AE23" s="39"/>
    </row>
    <row r="24" spans="2:34" ht="12.75" customHeight="1" x14ac:dyDescent="0.25">
      <c r="B24" s="495"/>
      <c r="C24" s="417"/>
      <c r="D24" s="3">
        <f>FC!Z77+GA!Z77+LA!Z77+LB!Z77</f>
        <v>5.3400000000000007</v>
      </c>
      <c r="E24" s="3">
        <f>FC!AA77+GA!AA77+LA!AA77+LB!AA77</f>
        <v>20.979999999999997</v>
      </c>
      <c r="F24" s="3">
        <f>FC!AB77+GA!AB77+LA!AB77+LB!AB77</f>
        <v>1.9700000000000002</v>
      </c>
      <c r="G24" s="3">
        <f>FC!AC77+GA!AC77+LA!AC77+LB!AC77</f>
        <v>7.3599999999999994</v>
      </c>
      <c r="H24" s="3">
        <f>FC!AD77+GA!AD77+LA!AD77+LB!AD77</f>
        <v>1.5</v>
      </c>
      <c r="I24" s="242">
        <v>150</v>
      </c>
      <c r="J24" s="393"/>
      <c r="K24" s="393"/>
      <c r="L24" s="3" t="str">
        <f>IF(LEFT($I$2,1)="3","B","B")</f>
        <v>B</v>
      </c>
      <c r="M24" s="393"/>
      <c r="N24" s="393"/>
      <c r="O24" s="437"/>
      <c r="P24" s="3"/>
      <c r="Q24" s="3"/>
      <c r="R24" s="3"/>
      <c r="S24" s="3"/>
      <c r="T24" s="3"/>
      <c r="U24" s="419"/>
      <c r="V24" s="487"/>
      <c r="W24"/>
      <c r="X24"/>
      <c r="Y24"/>
      <c r="Z24"/>
      <c r="AA24"/>
      <c r="AB24"/>
      <c r="AC24"/>
      <c r="AE24" s="39"/>
    </row>
    <row r="25" spans="2:34" ht="12.75" customHeight="1" x14ac:dyDescent="0.25">
      <c r="B25" s="496"/>
      <c r="C25" s="417"/>
      <c r="D25" s="3">
        <f>FC!Z78+GA!Z78+LA!Z78+LB!Z78</f>
        <v>5.4</v>
      </c>
      <c r="E25" s="3">
        <f>FC!AA78+GA!AA78+LA!AA78+LB!AA78</f>
        <v>17.170000000000002</v>
      </c>
      <c r="F25" s="3">
        <f>FC!AB78+GA!AB78+LA!AB78+LB!AB78</f>
        <v>0</v>
      </c>
      <c r="G25" s="3">
        <f>FC!AC78+GA!AC78+LA!AC78+LB!AC78</f>
        <v>9.11</v>
      </c>
      <c r="H25" s="3">
        <f>FC!AD78+GA!AD78+LA!AD78+LB!AD78</f>
        <v>3</v>
      </c>
      <c r="I25" s="202">
        <f>SUM(D23:H25)</f>
        <v>103.04</v>
      </c>
      <c r="J25" s="393"/>
      <c r="K25" s="393"/>
      <c r="L25" s="3" t="str">
        <f>IF(LEFT($I$2,1)="3","C","A")</f>
        <v>C</v>
      </c>
      <c r="M25" s="393"/>
      <c r="N25" s="393"/>
      <c r="O25" s="438"/>
      <c r="P25" s="3"/>
      <c r="Q25" s="3"/>
      <c r="R25" s="3"/>
      <c r="S25" s="3"/>
      <c r="T25" s="3"/>
      <c r="U25" s="419"/>
      <c r="V25" s="488"/>
      <c r="W25"/>
      <c r="X25"/>
      <c r="Y25"/>
      <c r="Z25"/>
      <c r="AA25"/>
      <c r="AB25"/>
      <c r="AC25"/>
      <c r="AE25" s="39"/>
    </row>
    <row r="26" spans="2:34" ht="12.75" customHeight="1" x14ac:dyDescent="0.25">
      <c r="B26" s="494"/>
      <c r="C26" s="417">
        <f>C23+2</f>
        <v>15</v>
      </c>
      <c r="D26" s="300"/>
      <c r="E26" s="3"/>
      <c r="F26" s="3"/>
      <c r="G26" s="3"/>
      <c r="H26" s="3"/>
      <c r="I26" s="430" t="s">
        <v>362</v>
      </c>
      <c r="J26" s="393"/>
      <c r="K26" s="393">
        <v>3</v>
      </c>
      <c r="L26" s="3"/>
      <c r="M26" s="393"/>
      <c r="N26" s="393">
        <v>3</v>
      </c>
      <c r="O26" s="430" t="s">
        <v>362</v>
      </c>
      <c r="P26" s="3"/>
      <c r="Q26" s="3"/>
      <c r="R26" s="3"/>
      <c r="S26" s="3"/>
      <c r="T26" s="3"/>
      <c r="U26" s="419">
        <f>U23+2</f>
        <v>16</v>
      </c>
      <c r="V26" s="489"/>
      <c r="W26"/>
      <c r="X26"/>
      <c r="Y26"/>
      <c r="Z26"/>
      <c r="AA26"/>
      <c r="AB26"/>
      <c r="AC26"/>
      <c r="AE26" s="39"/>
    </row>
    <row r="27" spans="2:34" ht="12.75" customHeight="1" x14ac:dyDescent="0.25">
      <c r="B27" s="495"/>
      <c r="C27" s="417"/>
      <c r="D27" s="300"/>
      <c r="E27" s="3"/>
      <c r="F27" s="3"/>
      <c r="G27" s="3"/>
      <c r="H27" s="3"/>
      <c r="I27" s="437"/>
      <c r="J27" s="393"/>
      <c r="K27" s="393"/>
      <c r="L27" s="3"/>
      <c r="M27" s="393"/>
      <c r="N27" s="393"/>
      <c r="O27" s="437"/>
      <c r="P27" s="3"/>
      <c r="Q27" s="3"/>
      <c r="R27" s="3"/>
      <c r="S27" s="3"/>
      <c r="T27" s="3"/>
      <c r="U27" s="419"/>
      <c r="V27" s="487"/>
      <c r="W27"/>
      <c r="X27"/>
      <c r="Y27"/>
      <c r="Z27"/>
      <c r="AA27"/>
      <c r="AB27"/>
      <c r="AC27"/>
      <c r="AE27" s="39"/>
    </row>
    <row r="28" spans="2:34" ht="12.75" customHeight="1" x14ac:dyDescent="0.25">
      <c r="B28" s="496"/>
      <c r="C28" s="417"/>
      <c r="D28" s="300"/>
      <c r="E28" s="3"/>
      <c r="F28" s="3"/>
      <c r="G28" s="3"/>
      <c r="H28" s="3"/>
      <c r="I28" s="438"/>
      <c r="J28" s="393"/>
      <c r="K28" s="393"/>
      <c r="L28" s="3"/>
      <c r="M28" s="393"/>
      <c r="N28" s="393"/>
      <c r="O28" s="438"/>
      <c r="P28" s="3"/>
      <c r="Q28" s="3"/>
      <c r="R28" s="3"/>
      <c r="S28" s="3"/>
      <c r="T28" s="3"/>
      <c r="U28" s="419"/>
      <c r="V28" s="488"/>
      <c r="W28"/>
      <c r="X28"/>
      <c r="Y28"/>
      <c r="Z28"/>
      <c r="AA28"/>
      <c r="AB28"/>
      <c r="AC28"/>
      <c r="AE28" s="39"/>
    </row>
    <row r="29" spans="2:34" ht="12.75" customHeight="1" x14ac:dyDescent="0.25">
      <c r="B29" s="491"/>
      <c r="C29" s="417">
        <v>17</v>
      </c>
      <c r="D29" s="3"/>
      <c r="E29" s="3"/>
      <c r="F29" s="3"/>
      <c r="G29" s="3"/>
      <c r="H29" s="3"/>
      <c r="I29" s="430" t="s">
        <v>469</v>
      </c>
      <c r="J29" s="393">
        <v>400</v>
      </c>
      <c r="K29" s="393">
        <v>3</v>
      </c>
      <c r="L29" s="3" t="str">
        <f>IF(LEFT($I$2,1)="3","A","B")</f>
        <v>A</v>
      </c>
      <c r="M29" s="393"/>
      <c r="N29" s="393">
        <v>3</v>
      </c>
      <c r="O29" s="430" t="s">
        <v>348</v>
      </c>
      <c r="P29" s="3"/>
      <c r="Q29" s="3"/>
      <c r="R29" s="3"/>
      <c r="S29" s="3"/>
      <c r="T29" s="3"/>
      <c r="U29" s="419">
        <v>18</v>
      </c>
      <c r="V29" s="489"/>
      <c r="W29"/>
      <c r="X29"/>
      <c r="Y29"/>
      <c r="Z29"/>
      <c r="AA29"/>
      <c r="AB29"/>
      <c r="AC29"/>
      <c r="AE29" s="39"/>
    </row>
    <row r="30" spans="2:34" ht="12.75" customHeight="1" x14ac:dyDescent="0.25">
      <c r="B30" s="492"/>
      <c r="C30" s="417"/>
      <c r="D30" s="3"/>
      <c r="E30" s="3"/>
      <c r="F30" s="3"/>
      <c r="G30" s="3"/>
      <c r="H30" s="3"/>
      <c r="I30" s="437"/>
      <c r="J30" s="393"/>
      <c r="K30" s="393"/>
      <c r="L30" s="3" t="str">
        <f>IF(LEFT($I$2,1)="3","B","A")</f>
        <v>B</v>
      </c>
      <c r="M30" s="393"/>
      <c r="N30" s="393"/>
      <c r="O30" s="437"/>
      <c r="P30" s="3"/>
      <c r="Q30" s="3"/>
      <c r="R30" s="3"/>
      <c r="S30" s="3"/>
      <c r="T30" s="3"/>
      <c r="U30" s="419"/>
      <c r="V30" s="487"/>
      <c r="W30"/>
      <c r="X30"/>
      <c r="Y30"/>
      <c r="Z30"/>
      <c r="AA30"/>
      <c r="AB30"/>
      <c r="AC30"/>
      <c r="AE30" s="39"/>
    </row>
    <row r="31" spans="2:34" ht="12.75" customHeight="1" thickBot="1" x14ac:dyDescent="0.3">
      <c r="B31" s="497"/>
      <c r="C31" s="417"/>
      <c r="D31" s="3"/>
      <c r="E31" s="3"/>
      <c r="F31" s="3"/>
      <c r="G31" s="3"/>
      <c r="H31" s="3"/>
      <c r="I31" s="438"/>
      <c r="J31" s="393"/>
      <c r="K31" s="393"/>
      <c r="L31" s="3" t="str">
        <f>IF(LEFT($I$2,1)="3","C","B")</f>
        <v>C</v>
      </c>
      <c r="M31" s="393"/>
      <c r="N31" s="393"/>
      <c r="O31" s="438"/>
      <c r="P31" s="3"/>
      <c r="Q31" s="3"/>
      <c r="R31" s="3"/>
      <c r="S31" s="3"/>
      <c r="T31" s="3"/>
      <c r="U31" s="419"/>
      <c r="V31" s="490"/>
      <c r="W31"/>
      <c r="X31"/>
      <c r="Y31"/>
      <c r="Z31"/>
      <c r="AA31"/>
      <c r="AB31"/>
      <c r="AC31"/>
      <c r="AE31" s="39"/>
    </row>
    <row r="32" spans="2:34" ht="12.75" hidden="1" customHeight="1" x14ac:dyDescent="0.25">
      <c r="B32" s="307"/>
      <c r="C32" s="417">
        <f>C29+2</f>
        <v>19</v>
      </c>
      <c r="D32" s="3"/>
      <c r="E32" s="3"/>
      <c r="F32" s="3"/>
      <c r="G32" s="3"/>
      <c r="H32" s="3"/>
      <c r="I32" s="35" t="s">
        <v>6</v>
      </c>
      <c r="J32" s="2">
        <v>20</v>
      </c>
      <c r="K32" s="2">
        <v>1</v>
      </c>
      <c r="L32" s="3" t="str">
        <f>IF(LEFT($I$2,1)="3","A","A")</f>
        <v>A</v>
      </c>
      <c r="M32" s="2">
        <v>20</v>
      </c>
      <c r="N32" s="2">
        <v>1</v>
      </c>
      <c r="O32" s="35" t="s">
        <v>6</v>
      </c>
      <c r="P32" s="3"/>
      <c r="Q32" s="3"/>
      <c r="R32" s="3"/>
      <c r="S32" s="3"/>
      <c r="T32" s="3"/>
      <c r="U32" s="419">
        <f>U29+2</f>
        <v>20</v>
      </c>
      <c r="V32" s="308"/>
      <c r="W32"/>
      <c r="X32"/>
      <c r="Y32"/>
      <c r="Z32"/>
      <c r="AA32"/>
      <c r="AB32"/>
      <c r="AC32"/>
      <c r="AE32" s="39"/>
    </row>
    <row r="33" spans="2:31" ht="12.75" hidden="1" customHeight="1" x14ac:dyDescent="0.25">
      <c r="B33" s="309"/>
      <c r="C33" s="417"/>
      <c r="D33" s="3"/>
      <c r="E33" s="3"/>
      <c r="F33" s="3"/>
      <c r="G33" s="3"/>
      <c r="H33" s="3"/>
      <c r="I33" s="35" t="s">
        <v>6</v>
      </c>
      <c r="J33" s="2">
        <v>20</v>
      </c>
      <c r="K33" s="2">
        <v>1</v>
      </c>
      <c r="L33" s="3" t="str">
        <f>IF(LEFT($I$2,1)="3","B","B")</f>
        <v>B</v>
      </c>
      <c r="M33" s="2">
        <v>20</v>
      </c>
      <c r="N33" s="2">
        <v>1</v>
      </c>
      <c r="O33" s="35" t="s">
        <v>6</v>
      </c>
      <c r="P33" s="3"/>
      <c r="Q33" s="3"/>
      <c r="R33" s="3"/>
      <c r="S33" s="3"/>
      <c r="T33" s="3"/>
      <c r="U33" s="419"/>
      <c r="V33" s="310"/>
      <c r="W33"/>
      <c r="X33"/>
      <c r="Y33"/>
      <c r="Z33"/>
      <c r="AA33"/>
      <c r="AB33"/>
      <c r="AC33"/>
      <c r="AE33" s="39"/>
    </row>
    <row r="34" spans="2:31" ht="12.75" hidden="1" customHeight="1" x14ac:dyDescent="0.25">
      <c r="B34" s="309"/>
      <c r="C34" s="417"/>
      <c r="D34" s="3"/>
      <c r="E34" s="3"/>
      <c r="F34" s="3"/>
      <c r="G34" s="3"/>
      <c r="H34" s="3"/>
      <c r="I34" s="35" t="s">
        <v>6</v>
      </c>
      <c r="J34" s="2">
        <v>20</v>
      </c>
      <c r="K34" s="2">
        <v>1</v>
      </c>
      <c r="L34" s="3" t="str">
        <f>IF(LEFT($I$2,1)="3","C","A")</f>
        <v>C</v>
      </c>
      <c r="M34" s="2">
        <v>20</v>
      </c>
      <c r="N34" s="2">
        <v>1</v>
      </c>
      <c r="O34" s="35" t="s">
        <v>6</v>
      </c>
      <c r="P34" s="3"/>
      <c r="Q34" s="3"/>
      <c r="R34" s="3"/>
      <c r="S34" s="3"/>
      <c r="T34" s="3"/>
      <c r="U34" s="419"/>
      <c r="V34" s="310"/>
      <c r="W34"/>
      <c r="X34"/>
      <c r="Y34"/>
      <c r="Z34"/>
      <c r="AA34"/>
      <c r="AB34"/>
      <c r="AC34"/>
      <c r="AE34" s="39"/>
    </row>
    <row r="35" spans="2:31" ht="12.75" hidden="1" customHeight="1" x14ac:dyDescent="0.25">
      <c r="B35" s="309"/>
      <c r="C35" s="417">
        <f>C32+2</f>
        <v>21</v>
      </c>
      <c r="D35" s="3"/>
      <c r="E35" s="3"/>
      <c r="F35" s="3"/>
      <c r="G35" s="3"/>
      <c r="H35" s="3"/>
      <c r="I35" s="35" t="s">
        <v>6</v>
      </c>
      <c r="J35" s="2">
        <v>20</v>
      </c>
      <c r="K35" s="2">
        <v>1</v>
      </c>
      <c r="L35" s="3" t="str">
        <f>IF(LEFT($I$2,1)="3","A","B")</f>
        <v>A</v>
      </c>
      <c r="M35" s="2">
        <v>20</v>
      </c>
      <c r="N35" s="2">
        <v>1</v>
      </c>
      <c r="O35" s="35" t="s">
        <v>6</v>
      </c>
      <c r="P35" s="3"/>
      <c r="Q35" s="3"/>
      <c r="R35" s="3"/>
      <c r="S35" s="3"/>
      <c r="T35" s="3"/>
      <c r="U35" s="419">
        <f>U32+2</f>
        <v>22</v>
      </c>
      <c r="V35" s="310"/>
      <c r="W35"/>
      <c r="X35"/>
      <c r="Y35"/>
      <c r="Z35"/>
      <c r="AA35"/>
      <c r="AB35"/>
      <c r="AC35"/>
      <c r="AE35" s="39"/>
    </row>
    <row r="36" spans="2:31" ht="12.75" hidden="1" customHeight="1" x14ac:dyDescent="0.25">
      <c r="B36" s="309"/>
      <c r="C36" s="417"/>
      <c r="D36" s="3"/>
      <c r="E36" s="3"/>
      <c r="F36" s="3"/>
      <c r="G36" s="3"/>
      <c r="H36" s="3"/>
      <c r="I36" s="35" t="s">
        <v>6</v>
      </c>
      <c r="J36" s="2">
        <v>20</v>
      </c>
      <c r="K36" s="2">
        <v>1</v>
      </c>
      <c r="L36" s="3" t="str">
        <f>IF(LEFT($I$2,1)="3","B","A")</f>
        <v>B</v>
      </c>
      <c r="M36" s="2">
        <v>20</v>
      </c>
      <c r="N36" s="2">
        <v>1</v>
      </c>
      <c r="O36" s="35" t="s">
        <v>6</v>
      </c>
      <c r="P36" s="3"/>
      <c r="Q36" s="3"/>
      <c r="R36" s="3"/>
      <c r="S36" s="3"/>
      <c r="T36" s="3"/>
      <c r="U36" s="419"/>
      <c r="V36" s="310"/>
      <c r="W36"/>
      <c r="X36"/>
      <c r="Y36"/>
      <c r="Z36"/>
      <c r="AA36"/>
      <c r="AB36"/>
      <c r="AC36"/>
      <c r="AE36" s="39"/>
    </row>
    <row r="37" spans="2:31" ht="12.75" hidden="1" customHeight="1" thickBot="1" x14ac:dyDescent="0.3">
      <c r="B37" s="309"/>
      <c r="C37" s="417"/>
      <c r="D37" s="3"/>
      <c r="E37" s="3"/>
      <c r="F37" s="3"/>
      <c r="G37" s="3"/>
      <c r="H37" s="3"/>
      <c r="I37" s="35" t="s">
        <v>6</v>
      </c>
      <c r="J37" s="2">
        <v>20</v>
      </c>
      <c r="K37" s="2">
        <v>1</v>
      </c>
      <c r="L37" s="3" t="str">
        <f>IF(LEFT($I$2,1)="3","C","B")</f>
        <v>C</v>
      </c>
      <c r="M37" s="2">
        <v>20</v>
      </c>
      <c r="N37" s="2">
        <v>1</v>
      </c>
      <c r="O37" s="35" t="s">
        <v>6</v>
      </c>
      <c r="P37" s="3"/>
      <c r="Q37" s="3"/>
      <c r="R37" s="3"/>
      <c r="S37" s="3"/>
      <c r="T37" s="3"/>
      <c r="U37" s="419"/>
      <c r="V37" s="310"/>
      <c r="W37"/>
      <c r="X37"/>
      <c r="Y37"/>
      <c r="Z37"/>
      <c r="AA37"/>
      <c r="AB37"/>
      <c r="AC37"/>
      <c r="AE37" s="39"/>
    </row>
    <row r="38" spans="2:31" ht="12.75" hidden="1" customHeight="1" x14ac:dyDescent="0.25">
      <c r="B38" s="309"/>
      <c r="C38" s="45">
        <f t="shared" ref="C38:C70" si="1">C37+2</f>
        <v>2</v>
      </c>
      <c r="D38" s="3"/>
      <c r="E38" s="3"/>
      <c r="F38" s="3"/>
      <c r="G38" s="3"/>
      <c r="H38" s="3"/>
      <c r="I38" s="35" t="s">
        <v>6</v>
      </c>
      <c r="J38" s="2">
        <v>20</v>
      </c>
      <c r="K38" s="2">
        <v>1</v>
      </c>
      <c r="L38" s="3" t="str">
        <f>IF(LEFT($I$2,1)="3","A","A")</f>
        <v>A</v>
      </c>
      <c r="M38" s="2">
        <v>20</v>
      </c>
      <c r="N38" s="2">
        <v>1</v>
      </c>
      <c r="O38" s="35" t="s">
        <v>6</v>
      </c>
      <c r="P38" s="3"/>
      <c r="Q38" s="3"/>
      <c r="R38" s="3"/>
      <c r="S38" s="3"/>
      <c r="T38" s="3"/>
      <c r="U38" s="54">
        <f t="shared" ref="U38:U70" si="2">U37+2</f>
        <v>2</v>
      </c>
      <c r="V38" s="310"/>
      <c r="W38"/>
      <c r="X38"/>
      <c r="Y38"/>
      <c r="Z38"/>
      <c r="AA38"/>
      <c r="AB38"/>
      <c r="AC38"/>
      <c r="AE38" s="39"/>
    </row>
    <row r="39" spans="2:31" ht="12.75" hidden="1" customHeight="1" x14ac:dyDescent="0.25">
      <c r="B39" s="309"/>
      <c r="C39" s="45">
        <f t="shared" si="1"/>
        <v>4</v>
      </c>
      <c r="D39" s="3"/>
      <c r="E39" s="3"/>
      <c r="F39" s="3"/>
      <c r="G39" s="3"/>
      <c r="H39" s="3"/>
      <c r="I39" s="35" t="s">
        <v>6</v>
      </c>
      <c r="J39" s="2">
        <v>20</v>
      </c>
      <c r="K39" s="2">
        <v>1</v>
      </c>
      <c r="L39" s="3" t="str">
        <f>IF(LEFT($I$2,1)="3","B","B")</f>
        <v>B</v>
      </c>
      <c r="M39" s="2">
        <v>20</v>
      </c>
      <c r="N39" s="2">
        <v>1</v>
      </c>
      <c r="O39" s="35" t="s">
        <v>6</v>
      </c>
      <c r="P39" s="3"/>
      <c r="Q39" s="3"/>
      <c r="R39" s="3"/>
      <c r="S39" s="3"/>
      <c r="T39" s="3"/>
      <c r="U39" s="54">
        <f t="shared" si="2"/>
        <v>4</v>
      </c>
      <c r="V39" s="310"/>
      <c r="W39"/>
      <c r="X39"/>
      <c r="Y39"/>
      <c r="Z39"/>
      <c r="AA39"/>
      <c r="AB39"/>
      <c r="AC39"/>
      <c r="AE39" s="39"/>
    </row>
    <row r="40" spans="2:31" ht="12.75" hidden="1" customHeight="1" x14ac:dyDescent="0.25">
      <c r="B40" s="309"/>
      <c r="C40" s="45">
        <f t="shared" si="1"/>
        <v>6</v>
      </c>
      <c r="D40" s="3"/>
      <c r="E40" s="3"/>
      <c r="F40" s="3"/>
      <c r="G40" s="3"/>
      <c r="H40" s="3"/>
      <c r="I40" s="35" t="s">
        <v>6</v>
      </c>
      <c r="J40" s="2">
        <v>20</v>
      </c>
      <c r="K40" s="2">
        <v>1</v>
      </c>
      <c r="L40" s="3" t="str">
        <f>IF(LEFT($I$2,1)="3","C","A")</f>
        <v>C</v>
      </c>
      <c r="M40" s="2">
        <v>20</v>
      </c>
      <c r="N40" s="2">
        <v>1</v>
      </c>
      <c r="O40" s="35" t="s">
        <v>6</v>
      </c>
      <c r="P40" s="3"/>
      <c r="Q40" s="3"/>
      <c r="R40" s="3"/>
      <c r="S40" s="3"/>
      <c r="T40" s="3"/>
      <c r="U40" s="54">
        <f t="shared" si="2"/>
        <v>6</v>
      </c>
      <c r="V40" s="310"/>
      <c r="W40"/>
      <c r="X40"/>
      <c r="Y40"/>
      <c r="Z40"/>
      <c r="AA40"/>
      <c r="AB40"/>
      <c r="AC40"/>
      <c r="AE40" s="39"/>
    </row>
    <row r="41" spans="2:31" ht="12.75" hidden="1" customHeight="1" x14ac:dyDescent="0.25">
      <c r="B41" s="309"/>
      <c r="C41" s="45">
        <f t="shared" si="1"/>
        <v>8</v>
      </c>
      <c r="D41" s="3"/>
      <c r="E41" s="3"/>
      <c r="F41" s="3"/>
      <c r="G41" s="3"/>
      <c r="H41" s="3"/>
      <c r="I41" s="35" t="s">
        <v>6</v>
      </c>
      <c r="J41" s="2">
        <v>20</v>
      </c>
      <c r="K41" s="2">
        <v>1</v>
      </c>
      <c r="L41" s="3" t="str">
        <f>IF(LEFT($I$2,1)="3","A","B")</f>
        <v>A</v>
      </c>
      <c r="M41" s="2">
        <v>20</v>
      </c>
      <c r="N41" s="2">
        <v>1</v>
      </c>
      <c r="O41" s="35" t="s">
        <v>6</v>
      </c>
      <c r="P41" s="3"/>
      <c r="Q41" s="3"/>
      <c r="R41" s="3"/>
      <c r="S41" s="3"/>
      <c r="T41" s="3"/>
      <c r="U41" s="54">
        <f t="shared" si="2"/>
        <v>8</v>
      </c>
      <c r="V41" s="310"/>
      <c r="W41"/>
      <c r="X41"/>
      <c r="Y41"/>
      <c r="Z41"/>
      <c r="AA41"/>
      <c r="AB41"/>
      <c r="AC41"/>
      <c r="AE41" s="39"/>
    </row>
    <row r="42" spans="2:31" ht="12.75" hidden="1" customHeight="1" x14ac:dyDescent="0.25">
      <c r="B42" s="309"/>
      <c r="C42" s="45">
        <f t="shared" si="1"/>
        <v>10</v>
      </c>
      <c r="D42" s="3"/>
      <c r="E42" s="3"/>
      <c r="F42" s="3"/>
      <c r="G42" s="3"/>
      <c r="H42" s="3"/>
      <c r="I42" s="35" t="s">
        <v>6</v>
      </c>
      <c r="J42" s="2">
        <v>20</v>
      </c>
      <c r="K42" s="2">
        <v>1</v>
      </c>
      <c r="L42" s="3" t="str">
        <f>IF(LEFT($I$2,1)="3","B","A")</f>
        <v>B</v>
      </c>
      <c r="M42" s="2">
        <v>20</v>
      </c>
      <c r="N42" s="2">
        <v>1</v>
      </c>
      <c r="O42" s="35" t="s">
        <v>6</v>
      </c>
      <c r="P42" s="3"/>
      <c r="Q42" s="3"/>
      <c r="R42" s="3"/>
      <c r="S42" s="3"/>
      <c r="T42" s="3"/>
      <c r="U42" s="54">
        <f t="shared" si="2"/>
        <v>10</v>
      </c>
      <c r="V42" s="310"/>
      <c r="W42"/>
      <c r="X42"/>
      <c r="Y42"/>
      <c r="Z42"/>
      <c r="AA42"/>
      <c r="AB42"/>
      <c r="AC42"/>
      <c r="AE42" s="39"/>
    </row>
    <row r="43" spans="2:31" ht="12.75" hidden="1" customHeight="1" x14ac:dyDescent="0.25">
      <c r="B43" s="309"/>
      <c r="C43" s="45">
        <f t="shared" si="1"/>
        <v>12</v>
      </c>
      <c r="D43" s="3"/>
      <c r="E43" s="3"/>
      <c r="F43" s="3"/>
      <c r="G43" s="3"/>
      <c r="H43" s="3"/>
      <c r="I43" s="35" t="s">
        <v>6</v>
      </c>
      <c r="J43" s="2">
        <v>20</v>
      </c>
      <c r="K43" s="2">
        <v>1</v>
      </c>
      <c r="L43" s="3" t="str">
        <f>IF(LEFT($I$2,1)="3","C","B")</f>
        <v>C</v>
      </c>
      <c r="M43" s="2">
        <v>20</v>
      </c>
      <c r="N43" s="2">
        <v>1</v>
      </c>
      <c r="O43" s="35" t="s">
        <v>6</v>
      </c>
      <c r="P43" s="3"/>
      <c r="Q43" s="3"/>
      <c r="R43" s="3"/>
      <c r="S43" s="3"/>
      <c r="T43" s="3"/>
      <c r="U43" s="54">
        <f t="shared" si="2"/>
        <v>12</v>
      </c>
      <c r="V43" s="310"/>
      <c r="W43"/>
      <c r="X43"/>
      <c r="Y43"/>
      <c r="Z43"/>
      <c r="AA43"/>
      <c r="AB43"/>
      <c r="AC43"/>
      <c r="AE43" s="39"/>
    </row>
    <row r="44" spans="2:31" ht="12.75" hidden="1" customHeight="1" x14ac:dyDescent="0.25">
      <c r="B44" s="309"/>
      <c r="C44" s="45">
        <f t="shared" si="1"/>
        <v>14</v>
      </c>
      <c r="D44" s="3"/>
      <c r="E44" s="3"/>
      <c r="F44" s="3"/>
      <c r="G44" s="3"/>
      <c r="H44" s="3"/>
      <c r="I44" s="35" t="s">
        <v>6</v>
      </c>
      <c r="J44" s="2">
        <v>20</v>
      </c>
      <c r="K44" s="2">
        <v>1</v>
      </c>
      <c r="L44" s="3" t="str">
        <f>IF(LEFT($I$2,1)="3","A","A")</f>
        <v>A</v>
      </c>
      <c r="M44" s="2">
        <v>20</v>
      </c>
      <c r="N44" s="2">
        <v>1</v>
      </c>
      <c r="O44" s="35" t="s">
        <v>6</v>
      </c>
      <c r="P44" s="3"/>
      <c r="Q44" s="3"/>
      <c r="R44" s="3"/>
      <c r="S44" s="3"/>
      <c r="T44" s="3"/>
      <c r="U44" s="54">
        <f t="shared" si="2"/>
        <v>14</v>
      </c>
      <c r="V44" s="310"/>
      <c r="W44"/>
      <c r="X44"/>
      <c r="Y44"/>
      <c r="Z44"/>
      <c r="AA44"/>
      <c r="AB44"/>
      <c r="AC44"/>
      <c r="AE44" s="39"/>
    </row>
    <row r="45" spans="2:31" ht="12.75" hidden="1" customHeight="1" x14ac:dyDescent="0.25">
      <c r="B45" s="309"/>
      <c r="C45" s="45">
        <f t="shared" si="1"/>
        <v>16</v>
      </c>
      <c r="D45" s="3"/>
      <c r="E45" s="3"/>
      <c r="F45" s="3"/>
      <c r="G45" s="3"/>
      <c r="H45" s="3"/>
      <c r="I45" s="35" t="s">
        <v>6</v>
      </c>
      <c r="J45" s="2">
        <v>20</v>
      </c>
      <c r="K45" s="2">
        <v>1</v>
      </c>
      <c r="L45" s="3" t="str">
        <f>IF(LEFT($I$2,1)="3","B","B")</f>
        <v>B</v>
      </c>
      <c r="M45" s="2">
        <v>20</v>
      </c>
      <c r="N45" s="2">
        <v>1</v>
      </c>
      <c r="O45" s="35" t="s">
        <v>6</v>
      </c>
      <c r="P45" s="3"/>
      <c r="Q45" s="3"/>
      <c r="R45" s="3"/>
      <c r="S45" s="3"/>
      <c r="T45" s="3"/>
      <c r="U45" s="54">
        <f t="shared" si="2"/>
        <v>16</v>
      </c>
      <c r="V45" s="310"/>
      <c r="W45"/>
      <c r="X45"/>
      <c r="Y45"/>
      <c r="Z45"/>
      <c r="AA45"/>
      <c r="AB45"/>
      <c r="AC45"/>
      <c r="AE45" s="39"/>
    </row>
    <row r="46" spans="2:31" ht="12.75" hidden="1" customHeight="1" x14ac:dyDescent="0.25">
      <c r="B46" s="309"/>
      <c r="C46" s="45">
        <f t="shared" si="1"/>
        <v>18</v>
      </c>
      <c r="D46" s="3"/>
      <c r="E46" s="3"/>
      <c r="F46" s="3"/>
      <c r="G46" s="3"/>
      <c r="H46" s="3"/>
      <c r="I46" s="35" t="s">
        <v>6</v>
      </c>
      <c r="J46" s="2">
        <v>20</v>
      </c>
      <c r="K46" s="2">
        <v>1</v>
      </c>
      <c r="L46" s="3" t="str">
        <f>IF(LEFT($I$2,1)="3","C","A")</f>
        <v>C</v>
      </c>
      <c r="M46" s="2">
        <v>20</v>
      </c>
      <c r="N46" s="2">
        <v>1</v>
      </c>
      <c r="O46" s="35" t="s">
        <v>6</v>
      </c>
      <c r="P46" s="3"/>
      <c r="Q46" s="3"/>
      <c r="R46" s="3"/>
      <c r="S46" s="3"/>
      <c r="T46" s="3"/>
      <c r="U46" s="54">
        <f t="shared" si="2"/>
        <v>18</v>
      </c>
      <c r="V46" s="310"/>
      <c r="W46"/>
      <c r="X46"/>
      <c r="Y46"/>
      <c r="Z46"/>
      <c r="AA46"/>
      <c r="AB46"/>
      <c r="AC46"/>
      <c r="AE46" s="39"/>
    </row>
    <row r="47" spans="2:31" ht="12.75" hidden="1" customHeight="1" x14ac:dyDescent="0.25">
      <c r="B47" s="309"/>
      <c r="C47" s="45">
        <f t="shared" si="1"/>
        <v>20</v>
      </c>
      <c r="D47" s="3"/>
      <c r="E47" s="3"/>
      <c r="F47" s="3"/>
      <c r="G47" s="3"/>
      <c r="H47" s="3"/>
      <c r="I47" s="35" t="s">
        <v>6</v>
      </c>
      <c r="J47" s="2">
        <v>20</v>
      </c>
      <c r="K47" s="2">
        <v>1</v>
      </c>
      <c r="L47" s="3" t="str">
        <f>IF(LEFT($I$2,1)="3","A","B")</f>
        <v>A</v>
      </c>
      <c r="M47" s="2">
        <v>20</v>
      </c>
      <c r="N47" s="2">
        <v>1</v>
      </c>
      <c r="O47" s="35" t="s">
        <v>6</v>
      </c>
      <c r="P47" s="3"/>
      <c r="Q47" s="3"/>
      <c r="R47" s="3"/>
      <c r="S47" s="3"/>
      <c r="T47" s="3"/>
      <c r="U47" s="54">
        <f t="shared" si="2"/>
        <v>20</v>
      </c>
      <c r="V47" s="310"/>
      <c r="W47"/>
      <c r="X47"/>
      <c r="Y47"/>
      <c r="Z47"/>
      <c r="AA47"/>
      <c r="AB47"/>
      <c r="AC47"/>
      <c r="AE47" s="39"/>
    </row>
    <row r="48" spans="2:31" ht="12.75" hidden="1" customHeight="1" x14ac:dyDescent="0.25">
      <c r="B48" s="309"/>
      <c r="C48" s="45">
        <f t="shared" si="1"/>
        <v>22</v>
      </c>
      <c r="D48" s="3"/>
      <c r="E48" s="3"/>
      <c r="F48" s="3"/>
      <c r="G48" s="3"/>
      <c r="H48" s="3"/>
      <c r="I48" s="35" t="s">
        <v>6</v>
      </c>
      <c r="J48" s="2">
        <v>20</v>
      </c>
      <c r="K48" s="2">
        <v>1</v>
      </c>
      <c r="L48" s="3" t="str">
        <f>IF(LEFT($I$2,1)="3","B","A")</f>
        <v>B</v>
      </c>
      <c r="M48" s="2">
        <v>20</v>
      </c>
      <c r="N48" s="2">
        <v>1</v>
      </c>
      <c r="O48" s="35" t="s">
        <v>6</v>
      </c>
      <c r="P48" s="3"/>
      <c r="Q48" s="3"/>
      <c r="R48" s="3"/>
      <c r="S48" s="3"/>
      <c r="T48" s="3"/>
      <c r="U48" s="54">
        <f t="shared" si="2"/>
        <v>22</v>
      </c>
      <c r="V48" s="310"/>
      <c r="W48"/>
      <c r="X48"/>
      <c r="Y48"/>
      <c r="Z48"/>
      <c r="AA48"/>
      <c r="AB48"/>
      <c r="AC48"/>
      <c r="AE48" s="39"/>
    </row>
    <row r="49" spans="2:31" ht="12.75" hidden="1" customHeight="1" x14ac:dyDescent="0.25">
      <c r="B49" s="309"/>
      <c r="C49" s="45">
        <f t="shared" si="1"/>
        <v>24</v>
      </c>
      <c r="D49" s="3"/>
      <c r="E49" s="3"/>
      <c r="F49" s="3"/>
      <c r="G49" s="3"/>
      <c r="H49" s="3"/>
      <c r="I49" s="35" t="s">
        <v>6</v>
      </c>
      <c r="J49" s="2">
        <v>20</v>
      </c>
      <c r="K49" s="2">
        <v>1</v>
      </c>
      <c r="L49" s="3" t="str">
        <f>IF(LEFT($I$2,1)="3","C","B")</f>
        <v>C</v>
      </c>
      <c r="M49" s="2">
        <v>20</v>
      </c>
      <c r="N49" s="2">
        <v>1</v>
      </c>
      <c r="O49" s="35" t="s">
        <v>6</v>
      </c>
      <c r="P49" s="3"/>
      <c r="Q49" s="3"/>
      <c r="R49" s="3"/>
      <c r="S49" s="3"/>
      <c r="T49" s="3"/>
      <c r="U49" s="54">
        <f t="shared" si="2"/>
        <v>24</v>
      </c>
      <c r="V49" s="310"/>
      <c r="W49"/>
      <c r="X49"/>
      <c r="Y49"/>
      <c r="Z49"/>
      <c r="AA49"/>
      <c r="AB49"/>
      <c r="AC49"/>
      <c r="AE49" s="39"/>
    </row>
    <row r="50" spans="2:31" ht="12.75" hidden="1" customHeight="1" x14ac:dyDescent="0.25">
      <c r="B50" s="309"/>
      <c r="C50" s="45">
        <f t="shared" si="1"/>
        <v>26</v>
      </c>
      <c r="D50" s="3"/>
      <c r="E50" s="3"/>
      <c r="F50" s="3"/>
      <c r="G50" s="3"/>
      <c r="H50" s="3"/>
      <c r="I50" s="35" t="s">
        <v>6</v>
      </c>
      <c r="J50" s="2">
        <v>20</v>
      </c>
      <c r="K50" s="2">
        <v>1</v>
      </c>
      <c r="L50" s="3" t="str">
        <f>IF($I$2=$AD$5,"A","A")</f>
        <v>A</v>
      </c>
      <c r="M50" s="2">
        <v>20</v>
      </c>
      <c r="N50" s="2">
        <v>1</v>
      </c>
      <c r="O50" s="35" t="s">
        <v>6</v>
      </c>
      <c r="P50" s="3"/>
      <c r="Q50" s="3"/>
      <c r="R50" s="3"/>
      <c r="S50" s="3"/>
      <c r="T50" s="3"/>
      <c r="U50" s="54">
        <f t="shared" si="2"/>
        <v>26</v>
      </c>
      <c r="V50" s="310"/>
      <c r="W50"/>
      <c r="X50"/>
      <c r="Y50"/>
      <c r="Z50"/>
      <c r="AA50"/>
      <c r="AB50"/>
      <c r="AC50"/>
      <c r="AE50" s="39"/>
    </row>
    <row r="51" spans="2:31" ht="12.75" hidden="1" customHeight="1" x14ac:dyDescent="0.25">
      <c r="B51" s="309"/>
      <c r="C51" s="45">
        <f t="shared" si="1"/>
        <v>28</v>
      </c>
      <c r="D51" s="3"/>
      <c r="E51" s="3"/>
      <c r="F51" s="3"/>
      <c r="G51" s="3"/>
      <c r="H51" s="3"/>
      <c r="I51" s="35" t="s">
        <v>6</v>
      </c>
      <c r="J51" s="2">
        <v>20</v>
      </c>
      <c r="K51" s="2">
        <v>1</v>
      </c>
      <c r="L51" s="3" t="str">
        <f>IF($I$2=$AD$5,"B","B")</f>
        <v>B</v>
      </c>
      <c r="M51" s="2">
        <v>20</v>
      </c>
      <c r="N51" s="2">
        <v>1</v>
      </c>
      <c r="O51" s="35" t="s">
        <v>6</v>
      </c>
      <c r="P51" s="3"/>
      <c r="Q51" s="3"/>
      <c r="R51" s="3"/>
      <c r="S51" s="3"/>
      <c r="T51" s="3"/>
      <c r="U51" s="54">
        <f t="shared" si="2"/>
        <v>28</v>
      </c>
      <c r="V51" s="310"/>
      <c r="W51"/>
      <c r="X51"/>
      <c r="Y51"/>
      <c r="Z51"/>
      <c r="AA51"/>
      <c r="AB51"/>
      <c r="AC51"/>
      <c r="AE51" s="39"/>
    </row>
    <row r="52" spans="2:31" ht="12.75" hidden="1" customHeight="1" x14ac:dyDescent="0.25">
      <c r="B52" s="309"/>
      <c r="C52" s="45">
        <f t="shared" si="1"/>
        <v>30</v>
      </c>
      <c r="D52" s="3"/>
      <c r="E52" s="3"/>
      <c r="F52" s="3"/>
      <c r="G52" s="3"/>
      <c r="H52" s="3"/>
      <c r="I52" s="35" t="s">
        <v>6</v>
      </c>
      <c r="J52" s="2">
        <v>20</v>
      </c>
      <c r="K52" s="2">
        <v>1</v>
      </c>
      <c r="L52" s="3" t="str">
        <f>IF($I$2=$AD$5,"A","C")</f>
        <v>C</v>
      </c>
      <c r="M52" s="2">
        <v>20</v>
      </c>
      <c r="N52" s="2">
        <v>1</v>
      </c>
      <c r="O52" s="35" t="s">
        <v>6</v>
      </c>
      <c r="P52" s="3"/>
      <c r="Q52" s="3"/>
      <c r="R52" s="3"/>
      <c r="S52" s="3"/>
      <c r="T52" s="3"/>
      <c r="U52" s="54">
        <f t="shared" si="2"/>
        <v>30</v>
      </c>
      <c r="V52" s="310"/>
      <c r="W52"/>
      <c r="X52"/>
      <c r="Y52"/>
      <c r="Z52"/>
      <c r="AA52"/>
      <c r="AB52"/>
      <c r="AC52"/>
      <c r="AE52" s="39"/>
    </row>
    <row r="53" spans="2:31" ht="12.75" hidden="1" customHeight="1" x14ac:dyDescent="0.25">
      <c r="B53" s="309"/>
      <c r="C53" s="45">
        <f t="shared" si="1"/>
        <v>32</v>
      </c>
      <c r="D53" s="3"/>
      <c r="E53" s="3"/>
      <c r="F53" s="3"/>
      <c r="G53" s="3"/>
      <c r="H53" s="3"/>
      <c r="I53" s="35" t="s">
        <v>6</v>
      </c>
      <c r="J53" s="2">
        <v>20</v>
      </c>
      <c r="K53" s="2">
        <v>1</v>
      </c>
      <c r="L53" s="3" t="str">
        <f>IF($I$2=$AD$5,"B","A")</f>
        <v>A</v>
      </c>
      <c r="M53" s="2">
        <v>20</v>
      </c>
      <c r="N53" s="2">
        <v>1</v>
      </c>
      <c r="O53" s="35" t="s">
        <v>6</v>
      </c>
      <c r="P53" s="3"/>
      <c r="Q53" s="3"/>
      <c r="R53" s="3"/>
      <c r="S53" s="3"/>
      <c r="T53" s="3"/>
      <c r="U53" s="54">
        <f t="shared" si="2"/>
        <v>32</v>
      </c>
      <c r="V53" s="310"/>
      <c r="W53"/>
      <c r="X53"/>
      <c r="Y53"/>
      <c r="Z53"/>
      <c r="AA53"/>
      <c r="AB53"/>
      <c r="AC53"/>
      <c r="AE53" s="39"/>
    </row>
    <row r="54" spans="2:31" ht="12.75" hidden="1" customHeight="1" x14ac:dyDescent="0.25">
      <c r="B54" s="309"/>
      <c r="C54" s="45">
        <f t="shared" si="1"/>
        <v>34</v>
      </c>
      <c r="D54" s="3"/>
      <c r="E54" s="3"/>
      <c r="F54" s="3"/>
      <c r="G54" s="3"/>
      <c r="H54" s="3"/>
      <c r="I54" s="35" t="s">
        <v>6</v>
      </c>
      <c r="J54" s="2">
        <v>20</v>
      </c>
      <c r="K54" s="2">
        <v>1</v>
      </c>
      <c r="L54" s="3" t="str">
        <f>IF($I$2=$AD$5,"A","B")</f>
        <v>B</v>
      </c>
      <c r="M54" s="2">
        <v>20</v>
      </c>
      <c r="N54" s="2">
        <v>1</v>
      </c>
      <c r="O54" s="35" t="s">
        <v>6</v>
      </c>
      <c r="P54" s="3"/>
      <c r="Q54" s="3"/>
      <c r="R54" s="3"/>
      <c r="S54" s="3"/>
      <c r="T54" s="3"/>
      <c r="U54" s="54">
        <f t="shared" si="2"/>
        <v>34</v>
      </c>
      <c r="V54" s="310"/>
      <c r="W54"/>
      <c r="X54"/>
      <c r="Y54"/>
      <c r="Z54"/>
      <c r="AA54"/>
      <c r="AB54"/>
      <c r="AC54"/>
      <c r="AE54" s="39"/>
    </row>
    <row r="55" spans="2:31" ht="12.75" hidden="1" customHeight="1" x14ac:dyDescent="0.25">
      <c r="B55" s="309"/>
      <c r="C55" s="45">
        <f t="shared" si="1"/>
        <v>36</v>
      </c>
      <c r="D55" s="3"/>
      <c r="E55" s="3"/>
      <c r="F55" s="3"/>
      <c r="G55" s="3"/>
      <c r="H55" s="3"/>
      <c r="I55" s="35" t="s">
        <v>6</v>
      </c>
      <c r="J55" s="2">
        <v>20</v>
      </c>
      <c r="K55" s="2">
        <v>1</v>
      </c>
      <c r="L55" s="3" t="str">
        <f>IF($I$2=$AD$5,"B","C")</f>
        <v>C</v>
      </c>
      <c r="M55" s="2">
        <v>20</v>
      </c>
      <c r="N55" s="2">
        <v>1</v>
      </c>
      <c r="O55" s="35" t="s">
        <v>6</v>
      </c>
      <c r="P55" s="3"/>
      <c r="Q55" s="3"/>
      <c r="R55" s="3"/>
      <c r="S55" s="3"/>
      <c r="T55" s="3"/>
      <c r="U55" s="54">
        <f t="shared" si="2"/>
        <v>36</v>
      </c>
      <c r="V55" s="310"/>
      <c r="W55"/>
      <c r="X55"/>
      <c r="Y55"/>
      <c r="Z55"/>
      <c r="AA55"/>
      <c r="AB55"/>
      <c r="AC55"/>
      <c r="AE55" s="39"/>
    </row>
    <row r="56" spans="2:31" ht="12.75" hidden="1" customHeight="1" x14ac:dyDescent="0.25">
      <c r="B56" s="309"/>
      <c r="C56" s="45">
        <f t="shared" si="1"/>
        <v>38</v>
      </c>
      <c r="D56" s="3"/>
      <c r="E56" s="3"/>
      <c r="F56" s="3"/>
      <c r="G56" s="3"/>
      <c r="H56" s="3"/>
      <c r="I56" s="35" t="s">
        <v>6</v>
      </c>
      <c r="J56" s="2">
        <v>20</v>
      </c>
      <c r="K56" s="2">
        <v>1</v>
      </c>
      <c r="L56" s="3" t="str">
        <f>IF($I$2=$AD$5,"A","A")</f>
        <v>A</v>
      </c>
      <c r="M56" s="2">
        <v>20</v>
      </c>
      <c r="N56" s="2">
        <v>1</v>
      </c>
      <c r="O56" s="35" t="s">
        <v>6</v>
      </c>
      <c r="P56" s="3"/>
      <c r="Q56" s="3"/>
      <c r="R56" s="3"/>
      <c r="S56" s="3"/>
      <c r="T56" s="3"/>
      <c r="U56" s="54">
        <f t="shared" si="2"/>
        <v>38</v>
      </c>
      <c r="V56" s="310"/>
      <c r="W56"/>
      <c r="X56"/>
      <c r="Y56"/>
      <c r="Z56"/>
      <c r="AA56"/>
      <c r="AB56"/>
      <c r="AC56"/>
      <c r="AE56" s="39"/>
    </row>
    <row r="57" spans="2:31" ht="12.75" hidden="1" customHeight="1" x14ac:dyDescent="0.25">
      <c r="B57" s="309"/>
      <c r="C57" s="45">
        <f t="shared" si="1"/>
        <v>40</v>
      </c>
      <c r="D57" s="3"/>
      <c r="E57" s="3"/>
      <c r="F57" s="3"/>
      <c r="G57" s="3"/>
      <c r="H57" s="3"/>
      <c r="I57" s="35" t="s">
        <v>6</v>
      </c>
      <c r="J57" s="2">
        <v>20</v>
      </c>
      <c r="K57" s="2">
        <v>1</v>
      </c>
      <c r="L57" s="3" t="str">
        <f>IF($I$2=$AD$5,"B","B")</f>
        <v>B</v>
      </c>
      <c r="M57" s="2">
        <v>20</v>
      </c>
      <c r="N57" s="2">
        <v>1</v>
      </c>
      <c r="O57" s="35" t="s">
        <v>6</v>
      </c>
      <c r="P57" s="3"/>
      <c r="Q57" s="3"/>
      <c r="R57" s="3"/>
      <c r="S57" s="3"/>
      <c r="T57" s="3"/>
      <c r="U57" s="54">
        <f t="shared" si="2"/>
        <v>40</v>
      </c>
      <c r="V57" s="310"/>
      <c r="W57"/>
      <c r="X57"/>
      <c r="Y57"/>
      <c r="Z57"/>
      <c r="AA57"/>
      <c r="AB57"/>
      <c r="AC57"/>
      <c r="AE57" s="39"/>
    </row>
    <row r="58" spans="2:31" ht="12.75" hidden="1" customHeight="1" x14ac:dyDescent="0.25">
      <c r="B58" s="309"/>
      <c r="C58" s="45">
        <f t="shared" si="1"/>
        <v>42</v>
      </c>
      <c r="D58" s="3"/>
      <c r="E58" s="3"/>
      <c r="F58" s="3"/>
      <c r="G58" s="3"/>
      <c r="H58" s="3"/>
      <c r="I58" s="35" t="s">
        <v>6</v>
      </c>
      <c r="J58" s="2">
        <v>20</v>
      </c>
      <c r="K58" s="2">
        <v>1</v>
      </c>
      <c r="L58" s="3" t="str">
        <f>IF($I$2=$AD$5,"A","C")</f>
        <v>C</v>
      </c>
      <c r="M58" s="2">
        <v>20</v>
      </c>
      <c r="N58" s="2">
        <v>1</v>
      </c>
      <c r="O58" s="35" t="s">
        <v>6</v>
      </c>
      <c r="P58" s="3"/>
      <c r="Q58" s="3"/>
      <c r="R58" s="3"/>
      <c r="S58" s="3"/>
      <c r="T58" s="3"/>
      <c r="U58" s="54">
        <f t="shared" si="2"/>
        <v>42</v>
      </c>
      <c r="V58" s="310"/>
      <c r="W58"/>
      <c r="X58"/>
      <c r="Y58"/>
      <c r="Z58"/>
      <c r="AA58"/>
      <c r="AB58"/>
      <c r="AC58"/>
      <c r="AE58" s="39"/>
    </row>
    <row r="59" spans="2:31" ht="12.75" hidden="1" customHeight="1" x14ac:dyDescent="0.25">
      <c r="B59" s="309"/>
      <c r="C59" s="45">
        <f t="shared" si="1"/>
        <v>44</v>
      </c>
      <c r="D59" s="3"/>
      <c r="E59" s="3"/>
      <c r="F59" s="3"/>
      <c r="G59" s="3"/>
      <c r="H59" s="3"/>
      <c r="I59" s="35" t="s">
        <v>6</v>
      </c>
      <c r="J59" s="2">
        <v>20</v>
      </c>
      <c r="K59" s="2">
        <v>1</v>
      </c>
      <c r="L59" s="3" t="str">
        <f>IF($I$2=$AD$5,"B","A")</f>
        <v>A</v>
      </c>
      <c r="M59" s="2">
        <v>20</v>
      </c>
      <c r="N59" s="2">
        <v>1</v>
      </c>
      <c r="O59" s="35" t="s">
        <v>6</v>
      </c>
      <c r="P59" s="3"/>
      <c r="Q59" s="3"/>
      <c r="R59" s="3"/>
      <c r="S59" s="3"/>
      <c r="T59" s="3"/>
      <c r="U59" s="54">
        <f t="shared" si="2"/>
        <v>44</v>
      </c>
      <c r="V59" s="310"/>
      <c r="W59"/>
      <c r="X59"/>
      <c r="Y59"/>
      <c r="Z59"/>
      <c r="AA59"/>
      <c r="AB59"/>
      <c r="AC59"/>
      <c r="AE59" s="39"/>
    </row>
    <row r="60" spans="2:31" ht="12.75" hidden="1" customHeight="1" x14ac:dyDescent="0.25">
      <c r="B60" s="309"/>
      <c r="C60" s="45">
        <f t="shared" si="1"/>
        <v>46</v>
      </c>
      <c r="D60" s="3"/>
      <c r="E60" s="3"/>
      <c r="F60" s="3"/>
      <c r="G60" s="3"/>
      <c r="H60" s="3"/>
      <c r="I60" s="35" t="s">
        <v>6</v>
      </c>
      <c r="J60" s="2">
        <v>20</v>
      </c>
      <c r="K60" s="2">
        <v>1</v>
      </c>
      <c r="L60" s="3" t="str">
        <f>IF($I$2=$AD$5,"A","B")</f>
        <v>B</v>
      </c>
      <c r="M60" s="2">
        <v>20</v>
      </c>
      <c r="N60" s="2">
        <v>1</v>
      </c>
      <c r="O60" s="35" t="s">
        <v>6</v>
      </c>
      <c r="P60" s="3"/>
      <c r="Q60" s="3"/>
      <c r="R60" s="3"/>
      <c r="S60" s="3"/>
      <c r="T60" s="3"/>
      <c r="U60" s="54">
        <f t="shared" si="2"/>
        <v>46</v>
      </c>
      <c r="V60" s="310"/>
      <c r="W60"/>
      <c r="X60"/>
      <c r="Y60"/>
      <c r="Z60"/>
      <c r="AA60"/>
      <c r="AB60"/>
      <c r="AC60"/>
      <c r="AE60" s="39"/>
    </row>
    <row r="61" spans="2:31" ht="12.75" hidden="1" customHeight="1" x14ac:dyDescent="0.25">
      <c r="B61" s="309"/>
      <c r="C61" s="45">
        <f t="shared" si="1"/>
        <v>48</v>
      </c>
      <c r="D61" s="3"/>
      <c r="E61" s="3"/>
      <c r="F61" s="3"/>
      <c r="G61" s="3"/>
      <c r="H61" s="3"/>
      <c r="I61" s="35" t="s">
        <v>6</v>
      </c>
      <c r="J61" s="2">
        <v>20</v>
      </c>
      <c r="K61" s="2">
        <v>1</v>
      </c>
      <c r="L61" s="3" t="str">
        <f>IF($I$2=$AD$5,"B","C")</f>
        <v>C</v>
      </c>
      <c r="M61" s="2">
        <v>20</v>
      </c>
      <c r="N61" s="2">
        <v>1</v>
      </c>
      <c r="O61" s="35" t="s">
        <v>6</v>
      </c>
      <c r="P61" s="3"/>
      <c r="Q61" s="3"/>
      <c r="R61" s="3"/>
      <c r="S61" s="3"/>
      <c r="T61" s="3"/>
      <c r="U61" s="54">
        <f t="shared" si="2"/>
        <v>48</v>
      </c>
      <c r="V61" s="310"/>
      <c r="W61"/>
      <c r="X61"/>
      <c r="Y61"/>
      <c r="Z61"/>
      <c r="AA61"/>
      <c r="AB61"/>
      <c r="AC61"/>
      <c r="AE61" s="39"/>
    </row>
    <row r="62" spans="2:31" ht="12.75" hidden="1" customHeight="1" x14ac:dyDescent="0.25">
      <c r="B62" s="309"/>
      <c r="C62" s="45">
        <f t="shared" si="1"/>
        <v>50</v>
      </c>
      <c r="D62" s="3"/>
      <c r="E62" s="3"/>
      <c r="F62" s="3"/>
      <c r="G62" s="3"/>
      <c r="H62" s="3"/>
      <c r="I62" s="35" t="s">
        <v>6</v>
      </c>
      <c r="J62" s="2">
        <v>20</v>
      </c>
      <c r="K62" s="2">
        <v>1</v>
      </c>
      <c r="L62" s="3" t="str">
        <f>IF($I$2=$AD$5,"A","A")</f>
        <v>A</v>
      </c>
      <c r="M62" s="2">
        <v>20</v>
      </c>
      <c r="N62" s="2">
        <v>1</v>
      </c>
      <c r="O62" s="35" t="s">
        <v>6</v>
      </c>
      <c r="P62" s="3"/>
      <c r="Q62" s="3"/>
      <c r="R62" s="3"/>
      <c r="S62" s="3"/>
      <c r="T62" s="3"/>
      <c r="U62" s="54">
        <f t="shared" si="2"/>
        <v>50</v>
      </c>
      <c r="V62" s="310"/>
      <c r="W62"/>
      <c r="X62"/>
      <c r="Y62"/>
      <c r="Z62"/>
      <c r="AA62"/>
      <c r="AB62"/>
      <c r="AC62"/>
      <c r="AE62" s="39"/>
    </row>
    <row r="63" spans="2:31" ht="12.75" hidden="1" customHeight="1" x14ac:dyDescent="0.25">
      <c r="B63" s="309"/>
      <c r="C63" s="45">
        <f t="shared" si="1"/>
        <v>52</v>
      </c>
      <c r="D63" s="3"/>
      <c r="E63" s="3"/>
      <c r="F63" s="3"/>
      <c r="G63" s="3"/>
      <c r="H63" s="3"/>
      <c r="I63" s="35" t="s">
        <v>6</v>
      </c>
      <c r="J63" s="2">
        <v>20</v>
      </c>
      <c r="K63" s="2">
        <v>1</v>
      </c>
      <c r="L63" s="3" t="str">
        <f>IF($I$2=$AD$5,"B","B")</f>
        <v>B</v>
      </c>
      <c r="M63" s="2">
        <v>20</v>
      </c>
      <c r="N63" s="2">
        <v>1</v>
      </c>
      <c r="O63" s="35" t="s">
        <v>6</v>
      </c>
      <c r="P63" s="3"/>
      <c r="Q63" s="3"/>
      <c r="R63" s="3"/>
      <c r="S63" s="3"/>
      <c r="T63" s="3"/>
      <c r="U63" s="54">
        <f t="shared" si="2"/>
        <v>52</v>
      </c>
      <c r="V63" s="310"/>
      <c r="W63"/>
      <c r="X63"/>
      <c r="Y63"/>
      <c r="Z63"/>
      <c r="AA63"/>
      <c r="AB63"/>
      <c r="AC63"/>
      <c r="AE63" s="39"/>
    </row>
    <row r="64" spans="2:31" ht="12.75" hidden="1" customHeight="1" x14ac:dyDescent="0.25">
      <c r="B64" s="309"/>
      <c r="C64" s="45">
        <f t="shared" si="1"/>
        <v>54</v>
      </c>
      <c r="D64" s="3"/>
      <c r="E64" s="3"/>
      <c r="F64" s="3"/>
      <c r="G64" s="3"/>
      <c r="H64" s="3"/>
      <c r="I64" s="35" t="s">
        <v>6</v>
      </c>
      <c r="J64" s="2">
        <v>20</v>
      </c>
      <c r="K64" s="2">
        <v>1</v>
      </c>
      <c r="L64" s="3" t="str">
        <f>IF($I$2=$AD$5,"A","C")</f>
        <v>C</v>
      </c>
      <c r="M64" s="2">
        <v>20</v>
      </c>
      <c r="N64" s="2">
        <v>1</v>
      </c>
      <c r="O64" s="35" t="s">
        <v>6</v>
      </c>
      <c r="P64" s="3"/>
      <c r="Q64" s="3"/>
      <c r="R64" s="3"/>
      <c r="S64" s="3"/>
      <c r="T64" s="3"/>
      <c r="U64" s="54">
        <f t="shared" si="2"/>
        <v>54</v>
      </c>
      <c r="V64" s="310"/>
      <c r="W64"/>
      <c r="X64"/>
      <c r="Y64"/>
      <c r="Z64"/>
      <c r="AA64"/>
      <c r="AB64"/>
      <c r="AC64"/>
      <c r="AE64" s="39"/>
    </row>
    <row r="65" spans="1:36" ht="12.75" hidden="1" customHeight="1" x14ac:dyDescent="0.25">
      <c r="B65" s="309"/>
      <c r="C65" s="45">
        <f t="shared" si="1"/>
        <v>56</v>
      </c>
      <c r="D65" s="3"/>
      <c r="E65" s="3"/>
      <c r="F65" s="3"/>
      <c r="G65" s="3"/>
      <c r="H65" s="3"/>
      <c r="I65" s="35" t="s">
        <v>6</v>
      </c>
      <c r="J65" s="2">
        <v>20</v>
      </c>
      <c r="K65" s="2">
        <v>1</v>
      </c>
      <c r="L65" s="3" t="str">
        <f>IF($I$2=$AD$5,"B","A")</f>
        <v>A</v>
      </c>
      <c r="M65" s="2">
        <v>20</v>
      </c>
      <c r="N65" s="2">
        <v>1</v>
      </c>
      <c r="O65" s="35" t="s">
        <v>6</v>
      </c>
      <c r="P65" s="3"/>
      <c r="Q65" s="3"/>
      <c r="R65" s="3"/>
      <c r="S65" s="3"/>
      <c r="T65" s="3"/>
      <c r="U65" s="54">
        <f t="shared" si="2"/>
        <v>56</v>
      </c>
      <c r="V65" s="310"/>
      <c r="W65"/>
      <c r="X65"/>
      <c r="Y65"/>
      <c r="Z65"/>
      <c r="AA65"/>
      <c r="AB65"/>
      <c r="AC65"/>
      <c r="AE65" s="39"/>
    </row>
    <row r="66" spans="1:36" ht="12.75" hidden="1" customHeight="1" x14ac:dyDescent="0.25">
      <c r="B66" s="309"/>
      <c r="C66" s="45">
        <f t="shared" si="1"/>
        <v>58</v>
      </c>
      <c r="D66" s="3"/>
      <c r="E66" s="3"/>
      <c r="F66" s="3"/>
      <c r="G66" s="3"/>
      <c r="H66" s="3"/>
      <c r="I66" s="35" t="s">
        <v>6</v>
      </c>
      <c r="J66" s="2">
        <v>20</v>
      </c>
      <c r="K66" s="2">
        <v>1</v>
      </c>
      <c r="L66" s="3" t="str">
        <f>IF($I$2=$AD$5,"A","B")</f>
        <v>B</v>
      </c>
      <c r="M66" s="2">
        <v>20</v>
      </c>
      <c r="N66" s="2">
        <v>1</v>
      </c>
      <c r="O66" s="35" t="s">
        <v>6</v>
      </c>
      <c r="P66" s="3"/>
      <c r="Q66" s="3"/>
      <c r="R66" s="3"/>
      <c r="S66" s="3"/>
      <c r="T66" s="3"/>
      <c r="U66" s="54">
        <f t="shared" si="2"/>
        <v>58</v>
      </c>
      <c r="V66" s="310"/>
      <c r="W66"/>
      <c r="X66"/>
      <c r="Y66"/>
      <c r="Z66"/>
      <c r="AA66"/>
      <c r="AB66"/>
      <c r="AC66"/>
      <c r="AE66" s="39"/>
    </row>
    <row r="67" spans="1:36" ht="12.75" hidden="1" customHeight="1" x14ac:dyDescent="0.25">
      <c r="B67" s="309"/>
      <c r="C67" s="45">
        <f t="shared" si="1"/>
        <v>60</v>
      </c>
      <c r="D67" s="3"/>
      <c r="E67" s="3"/>
      <c r="F67" s="3"/>
      <c r="G67" s="3"/>
      <c r="H67" s="3"/>
      <c r="I67" s="35" t="s">
        <v>6</v>
      </c>
      <c r="J67" s="2">
        <v>20</v>
      </c>
      <c r="K67" s="2">
        <v>1</v>
      </c>
      <c r="L67" s="3" t="str">
        <f>IF($I$2=$AD$5,"B","C")</f>
        <v>C</v>
      </c>
      <c r="M67" s="2">
        <v>20</v>
      </c>
      <c r="N67" s="2">
        <v>1</v>
      </c>
      <c r="O67" s="35" t="s">
        <v>6</v>
      </c>
      <c r="P67" s="3"/>
      <c r="Q67" s="3"/>
      <c r="R67" s="3"/>
      <c r="S67" s="3"/>
      <c r="T67" s="3"/>
      <c r="U67" s="54">
        <f t="shared" si="2"/>
        <v>60</v>
      </c>
      <c r="V67" s="310"/>
      <c r="W67"/>
      <c r="X67"/>
      <c r="Y67"/>
      <c r="Z67"/>
      <c r="AA67"/>
      <c r="AB67"/>
      <c r="AC67"/>
      <c r="AE67" s="39"/>
    </row>
    <row r="68" spans="1:36" ht="12.75" hidden="1" customHeight="1" x14ac:dyDescent="0.25">
      <c r="B68" s="309"/>
      <c r="C68" s="45">
        <f t="shared" si="1"/>
        <v>62</v>
      </c>
      <c r="D68" s="3"/>
      <c r="E68" s="3"/>
      <c r="F68" s="3"/>
      <c r="G68" s="3"/>
      <c r="H68" s="3"/>
      <c r="I68" s="35" t="s">
        <v>6</v>
      </c>
      <c r="J68" s="2">
        <v>20</v>
      </c>
      <c r="K68" s="2">
        <v>1</v>
      </c>
      <c r="L68" s="3" t="str">
        <f>IF($I$2=$AD$5,"A","A")</f>
        <v>A</v>
      </c>
      <c r="M68" s="2">
        <v>20</v>
      </c>
      <c r="N68" s="2">
        <v>1</v>
      </c>
      <c r="O68" s="35" t="s">
        <v>6</v>
      </c>
      <c r="P68" s="3"/>
      <c r="Q68" s="3"/>
      <c r="R68" s="3"/>
      <c r="S68" s="3"/>
      <c r="T68" s="3"/>
      <c r="U68" s="54">
        <f t="shared" si="2"/>
        <v>62</v>
      </c>
      <c r="V68" s="310"/>
      <c r="W68"/>
      <c r="X68"/>
      <c r="Y68"/>
      <c r="Z68"/>
      <c r="AA68"/>
      <c r="AB68"/>
      <c r="AC68"/>
      <c r="AE68" s="39"/>
    </row>
    <row r="69" spans="1:36" ht="12.75" hidden="1" customHeight="1" x14ac:dyDescent="0.25">
      <c r="B69" s="309"/>
      <c r="C69" s="45">
        <f t="shared" si="1"/>
        <v>64</v>
      </c>
      <c r="D69" s="3"/>
      <c r="E69" s="3"/>
      <c r="F69" s="3"/>
      <c r="G69" s="3"/>
      <c r="H69" s="3"/>
      <c r="I69" s="35" t="s">
        <v>6</v>
      </c>
      <c r="J69" s="2">
        <v>20</v>
      </c>
      <c r="K69" s="2">
        <v>1</v>
      </c>
      <c r="L69" s="3" t="str">
        <f>IF($I$2=$AD$5,"B","B")</f>
        <v>B</v>
      </c>
      <c r="M69" s="2">
        <v>20</v>
      </c>
      <c r="N69" s="2">
        <v>1</v>
      </c>
      <c r="O69" s="35" t="s">
        <v>6</v>
      </c>
      <c r="P69" s="3"/>
      <c r="Q69" s="3"/>
      <c r="R69" s="3"/>
      <c r="S69" s="3"/>
      <c r="T69" s="3"/>
      <c r="U69" s="54">
        <f t="shared" si="2"/>
        <v>64</v>
      </c>
      <c r="V69" s="310"/>
      <c r="W69"/>
      <c r="X69"/>
      <c r="Y69"/>
      <c r="Z69"/>
      <c r="AA69"/>
      <c r="AB69"/>
      <c r="AC69"/>
      <c r="AE69" s="39"/>
    </row>
    <row r="70" spans="1:36" ht="12.75" hidden="1" customHeight="1" thickBot="1" x14ac:dyDescent="0.3">
      <c r="B70" s="311"/>
      <c r="C70" s="45">
        <f t="shared" si="1"/>
        <v>66</v>
      </c>
      <c r="D70" s="3"/>
      <c r="E70" s="3"/>
      <c r="F70" s="3"/>
      <c r="G70" s="3"/>
      <c r="H70" s="3"/>
      <c r="I70" s="35" t="s">
        <v>6</v>
      </c>
      <c r="J70" s="2">
        <v>20</v>
      </c>
      <c r="K70" s="2">
        <v>1</v>
      </c>
      <c r="L70" s="3" t="str">
        <f>IF($I$2=$AD$5,"A","C")</f>
        <v>C</v>
      </c>
      <c r="M70" s="2">
        <v>20</v>
      </c>
      <c r="N70" s="2">
        <v>1</v>
      </c>
      <c r="O70" s="35" t="s">
        <v>6</v>
      </c>
      <c r="P70" s="3"/>
      <c r="Q70" s="3"/>
      <c r="R70" s="3"/>
      <c r="S70" s="3"/>
      <c r="T70" s="3"/>
      <c r="U70" s="54">
        <f t="shared" si="2"/>
        <v>66</v>
      </c>
      <c r="V70" s="312"/>
      <c r="W70"/>
      <c r="X70"/>
      <c r="Y70"/>
      <c r="Z70"/>
      <c r="AA70"/>
      <c r="AB70"/>
      <c r="AC70"/>
    </row>
    <row r="71" spans="1:36" ht="15" customHeight="1" x14ac:dyDescent="0.25">
      <c r="B71" s="313"/>
      <c r="C71" s="337" t="s">
        <v>218</v>
      </c>
      <c r="D71" s="338"/>
      <c r="E71" s="338"/>
      <c r="F71" s="418"/>
      <c r="G71" s="337" t="s">
        <v>89</v>
      </c>
      <c r="H71" s="338"/>
      <c r="I71" s="291" t="s">
        <v>59</v>
      </c>
      <c r="J71" s="454" t="s">
        <v>60</v>
      </c>
      <c r="K71" s="454"/>
      <c r="L71" s="454"/>
      <c r="M71" s="454"/>
      <c r="N71" s="477" t="s">
        <v>67</v>
      </c>
      <c r="O71" s="477"/>
      <c r="P71" s="477"/>
      <c r="Q71" s="478"/>
      <c r="R71" s="468" t="s">
        <v>217</v>
      </c>
      <c r="S71" s="454"/>
      <c r="T71" s="454"/>
      <c r="U71" s="469"/>
      <c r="V71" s="314"/>
      <c r="W71"/>
      <c r="X71"/>
      <c r="Z71" s="398" t="s">
        <v>163</v>
      </c>
      <c r="AA71" s="399"/>
      <c r="AB71" s="399"/>
      <c r="AC71" s="399"/>
      <c r="AD71" s="399"/>
      <c r="AE71" s="399"/>
      <c r="AF71" s="399"/>
      <c r="AG71" s="399"/>
      <c r="AH71" s="399"/>
      <c r="AI71" s="399"/>
      <c r="AJ71" s="400"/>
    </row>
    <row r="72" spans="1:36" ht="15" customHeight="1" x14ac:dyDescent="0.25">
      <c r="B72" s="313"/>
      <c r="C72" s="365"/>
      <c r="D72" s="366"/>
      <c r="E72" s="366"/>
      <c r="F72" s="378"/>
      <c r="G72" s="417" t="s">
        <v>4</v>
      </c>
      <c r="H72" s="393"/>
      <c r="I72" s="290">
        <f>SUM(D5:D70,P5:P70)</f>
        <v>14.600000000000001</v>
      </c>
      <c r="J72" s="424">
        <f>I72*1.25</f>
        <v>18.25</v>
      </c>
      <c r="K72" s="424"/>
      <c r="L72" s="424"/>
      <c r="M72" s="424"/>
      <c r="N72" s="458" t="s">
        <v>458</v>
      </c>
      <c r="O72" s="458"/>
      <c r="P72" s="458"/>
      <c r="Q72" s="459"/>
      <c r="R72" s="420" t="s">
        <v>59</v>
      </c>
      <c r="S72" s="421"/>
      <c r="T72" s="393" t="s">
        <v>60</v>
      </c>
      <c r="U72" s="419"/>
      <c r="V72" s="314"/>
      <c r="W72"/>
      <c r="X72"/>
      <c r="Z72" s="395" t="s">
        <v>164</v>
      </c>
      <c r="AA72" s="396"/>
      <c r="AB72" s="396"/>
      <c r="AC72" s="396"/>
      <c r="AD72" s="396"/>
      <c r="AF72" s="396" t="s">
        <v>165</v>
      </c>
      <c r="AG72" s="396"/>
      <c r="AH72" s="396"/>
      <c r="AI72" s="396"/>
      <c r="AJ72" s="397"/>
    </row>
    <row r="73" spans="1:36" ht="15" customHeight="1" x14ac:dyDescent="0.25">
      <c r="B73" s="313"/>
      <c r="C73" s="114" t="s">
        <v>88</v>
      </c>
      <c r="D73" s="424" t="s">
        <v>0</v>
      </c>
      <c r="E73" s="424"/>
      <c r="F73" s="115" t="s">
        <v>216</v>
      </c>
      <c r="G73" s="417" t="s">
        <v>215</v>
      </c>
      <c r="H73" s="393"/>
      <c r="I73" s="290">
        <f>SUM(E5:E70,Q5:Q70)</f>
        <v>55.48</v>
      </c>
      <c r="J73" s="424">
        <f>IF(I73&lt;10,I73,10+0.5*(I73-10))</f>
        <v>32.739999999999995</v>
      </c>
      <c r="K73" s="424"/>
      <c r="L73" s="424"/>
      <c r="M73" s="424"/>
      <c r="N73" s="458" t="s">
        <v>460</v>
      </c>
      <c r="O73" s="458"/>
      <c r="P73" s="458"/>
      <c r="Q73" s="459"/>
      <c r="R73" s="422">
        <f>SUM(I72:I76)</f>
        <v>241.93690713431423</v>
      </c>
      <c r="S73" s="423"/>
      <c r="T73" s="466">
        <f>SUM(J72:J76)</f>
        <v>188.66952570745141</v>
      </c>
      <c r="U73" s="467"/>
      <c r="V73" s="314"/>
      <c r="W73"/>
      <c r="X73"/>
      <c r="Z73" s="45" t="str">
        <f>D4</f>
        <v>LTG</v>
      </c>
      <c r="AA73" s="2" t="str">
        <f>E4</f>
        <v>REC</v>
      </c>
      <c r="AB73" s="2" t="str">
        <f>F4</f>
        <v>HVAC</v>
      </c>
      <c r="AC73" s="2" t="str">
        <f>G4</f>
        <v>MISC</v>
      </c>
      <c r="AD73" s="2" t="str">
        <f>H4</f>
        <v>NP</v>
      </c>
      <c r="AF73" s="2" t="str">
        <f>P4</f>
        <v>LTG</v>
      </c>
      <c r="AG73" s="2" t="str">
        <f>Q4</f>
        <v>REC</v>
      </c>
      <c r="AH73" s="2" t="str">
        <f>R4</f>
        <v>HVAC</v>
      </c>
      <c r="AI73" s="2" t="str">
        <f>S4</f>
        <v>MISC</v>
      </c>
      <c r="AJ73" s="54" t="str">
        <f>T4</f>
        <v>NP</v>
      </c>
    </row>
    <row r="74" spans="1:36" ht="15" customHeight="1" thickBot="1" x14ac:dyDescent="0.3">
      <c r="A74" s="225" t="str">
        <f>IF(D74*1000/LEFT($G$2,3)&gt;$P$2,"BALANCE LOADS","")</f>
        <v/>
      </c>
      <c r="B74" s="313"/>
      <c r="C74" s="45" t="s">
        <v>121</v>
      </c>
      <c r="D74" s="481">
        <f>SUM(Z79:AD79)</f>
        <v>77.508969044771419</v>
      </c>
      <c r="E74" s="482"/>
      <c r="F74" s="115">
        <f>D74/SUM($D$74:$D$76)</f>
        <v>0.32036852071412719</v>
      </c>
      <c r="G74" s="417" t="s">
        <v>92</v>
      </c>
      <c r="H74" s="393"/>
      <c r="I74" s="290">
        <f>SUM(F5:F70,R5:R70)</f>
        <v>140.88690713431424</v>
      </c>
      <c r="J74" s="424">
        <f>I74*0.8</f>
        <v>112.70952570745141</v>
      </c>
      <c r="K74" s="424"/>
      <c r="L74" s="424"/>
      <c r="M74" s="424"/>
      <c r="N74" s="458" t="s">
        <v>312</v>
      </c>
      <c r="O74" s="458"/>
      <c r="P74" s="458"/>
      <c r="Q74" s="459"/>
      <c r="R74" s="483">
        <f>R73*1000/(RIGHT($G$2,3)*SQRT(LEFT($I$2,1)))</f>
        <v>232.80389743483633</v>
      </c>
      <c r="S74" s="484"/>
      <c r="T74" s="484">
        <f>T73*1000/(RIGHT($G$2,3)*SQRT(LEFT($I$2,1)))</f>
        <v>181.54733575846015</v>
      </c>
      <c r="U74" s="485"/>
      <c r="V74" s="314"/>
      <c r="W74"/>
      <c r="X74"/>
      <c r="Z74" s="55">
        <f t="shared" ref="Z74:AD76" si="3">SUMIF($L$5:$L$70,$AE74,D$5:D$70)</f>
        <v>3.86</v>
      </c>
      <c r="AA74" s="3">
        <f t="shared" si="3"/>
        <v>17.329999999999998</v>
      </c>
      <c r="AB74" s="3">
        <f t="shared" si="3"/>
        <v>24.108972745734182</v>
      </c>
      <c r="AC74" s="3">
        <f t="shared" si="3"/>
        <v>7.1000000000000005</v>
      </c>
      <c r="AD74" s="3">
        <f t="shared" si="3"/>
        <v>1.5</v>
      </c>
      <c r="AE74" s="3" t="str">
        <f>L5</f>
        <v>A</v>
      </c>
      <c r="AF74" s="3">
        <f t="shared" ref="AF74:AJ76" si="4">SUMIF($L$5:$L$70,$AE74,P$5:P$70)</f>
        <v>0</v>
      </c>
      <c r="AG74" s="3">
        <f t="shared" si="4"/>
        <v>0</v>
      </c>
      <c r="AH74" s="3">
        <f t="shared" si="4"/>
        <v>23.609996299037242</v>
      </c>
      <c r="AI74" s="3">
        <f t="shared" si="4"/>
        <v>0</v>
      </c>
      <c r="AJ74" s="56">
        <f t="shared" si="4"/>
        <v>0</v>
      </c>
    </row>
    <row r="75" spans="1:36" ht="15" customHeight="1" x14ac:dyDescent="0.25">
      <c r="A75" s="225" t="str">
        <f>IF(D75*1000/LEFT($G$2,3)&gt;$P$2,"BALANCE LOADS","")</f>
        <v/>
      </c>
      <c r="B75" s="313"/>
      <c r="C75" s="45" t="s">
        <v>122</v>
      </c>
      <c r="D75" s="481">
        <f>SUM(Z80:AD80)</f>
        <v>83.448969044771417</v>
      </c>
      <c r="E75" s="482"/>
      <c r="F75" s="115">
        <f>D75/SUM($D$74:$D$76)</f>
        <v>0.34492037627993521</v>
      </c>
      <c r="G75" s="417" t="s">
        <v>86</v>
      </c>
      <c r="H75" s="393"/>
      <c r="I75" s="290">
        <f>SUM(G5:G70,S5:S70)</f>
        <v>24.97</v>
      </c>
      <c r="J75" s="424">
        <f>I75*1</f>
        <v>24.97</v>
      </c>
      <c r="K75" s="424"/>
      <c r="L75" s="424"/>
      <c r="M75" s="424"/>
      <c r="N75" s="458" t="s">
        <v>459</v>
      </c>
      <c r="O75" s="458"/>
      <c r="P75" s="458"/>
      <c r="Q75" s="459"/>
      <c r="R75" s="455" t="s">
        <v>153</v>
      </c>
      <c r="S75" s="456"/>
      <c r="T75" s="456"/>
      <c r="U75" s="457"/>
      <c r="V75" s="314"/>
      <c r="W75"/>
      <c r="X75"/>
      <c r="Z75" s="55">
        <f t="shared" si="3"/>
        <v>5.3400000000000007</v>
      </c>
      <c r="AA75" s="3">
        <f t="shared" si="3"/>
        <v>20.979999999999997</v>
      </c>
      <c r="AB75" s="3">
        <f t="shared" si="3"/>
        <v>23.958972745734179</v>
      </c>
      <c r="AC75" s="3">
        <f t="shared" si="3"/>
        <v>8.0599999999999987</v>
      </c>
      <c r="AD75" s="3">
        <f t="shared" si="3"/>
        <v>1.5</v>
      </c>
      <c r="AE75" s="3" t="str">
        <f>L6</f>
        <v>B</v>
      </c>
      <c r="AF75" s="3">
        <f t="shared" si="4"/>
        <v>0</v>
      </c>
      <c r="AG75" s="3">
        <f t="shared" si="4"/>
        <v>0</v>
      </c>
      <c r="AH75" s="3">
        <f t="shared" si="4"/>
        <v>23.609996299037242</v>
      </c>
      <c r="AI75" s="3">
        <f t="shared" si="4"/>
        <v>0</v>
      </c>
      <c r="AJ75" s="56">
        <f t="shared" si="4"/>
        <v>0</v>
      </c>
    </row>
    <row r="76" spans="1:36" ht="15" customHeight="1" thickBot="1" x14ac:dyDescent="0.3">
      <c r="A76" s="225" t="str">
        <f>IF(D76*1000/LEFT($G$2,3)&gt;$P$2,"BALANCE LOADS","")</f>
        <v/>
      </c>
      <c r="B76" s="313"/>
      <c r="C76" s="295" t="s">
        <v>123</v>
      </c>
      <c r="D76" s="479">
        <f>SUM(Z81:AD81)</f>
        <v>80.978969044771418</v>
      </c>
      <c r="E76" s="480"/>
      <c r="F76" s="296">
        <f>D76/SUM($D$74:$D$76)</f>
        <v>0.33471110300593759</v>
      </c>
      <c r="G76" s="412" t="s">
        <v>152</v>
      </c>
      <c r="H76" s="390"/>
      <c r="I76" s="299">
        <f>SUM(H5:H70,T5:T70)</f>
        <v>6</v>
      </c>
      <c r="J76" s="470">
        <f>I76*0</f>
        <v>0</v>
      </c>
      <c r="K76" s="470"/>
      <c r="L76" s="470"/>
      <c r="M76" s="470"/>
      <c r="N76" s="475" t="s">
        <v>461</v>
      </c>
      <c r="O76" s="475"/>
      <c r="P76" s="475"/>
      <c r="Q76" s="476"/>
      <c r="R76" s="463" t="str">
        <f ca="1">MID(CELL("filename"),FIND("[",CELL("filename"))+1,FIND("]",CELL("filename"))-FIND("[",CELL("filename"))-1)</f>
        <v>PS 14K_CS_2025_Plumbing Schedule.xlsx</v>
      </c>
      <c r="S76" s="464"/>
      <c r="T76" s="464"/>
      <c r="U76" s="465"/>
      <c r="V76" s="314"/>
      <c r="W76"/>
      <c r="X76"/>
      <c r="Z76" s="71">
        <f t="shared" si="3"/>
        <v>5.4</v>
      </c>
      <c r="AA76" s="41">
        <f t="shared" si="3"/>
        <v>17.170000000000002</v>
      </c>
      <c r="AB76" s="41">
        <f t="shared" si="3"/>
        <v>21.988972745734181</v>
      </c>
      <c r="AC76" s="41">
        <f t="shared" si="3"/>
        <v>9.8099999999999987</v>
      </c>
      <c r="AD76" s="41">
        <f t="shared" si="3"/>
        <v>3</v>
      </c>
      <c r="AE76" s="41" t="str">
        <f>L7</f>
        <v>C</v>
      </c>
      <c r="AF76" s="3">
        <f t="shared" si="4"/>
        <v>0</v>
      </c>
      <c r="AG76" s="3">
        <f t="shared" si="4"/>
        <v>0</v>
      </c>
      <c r="AH76" s="3">
        <f t="shared" si="4"/>
        <v>23.609996299037242</v>
      </c>
      <c r="AI76" s="3">
        <f t="shared" si="4"/>
        <v>0</v>
      </c>
      <c r="AJ76" s="56">
        <f t="shared" si="4"/>
        <v>0</v>
      </c>
    </row>
    <row r="77" spans="1:36" ht="78" customHeight="1" thickBot="1" x14ac:dyDescent="0.3">
      <c r="B77" s="315"/>
      <c r="C77" s="473" t="s">
        <v>470</v>
      </c>
      <c r="D77" s="474"/>
      <c r="E77" s="474"/>
      <c r="F77" s="474"/>
      <c r="G77" s="474"/>
      <c r="H77" s="474"/>
      <c r="I77" s="474"/>
      <c r="J77" s="474"/>
      <c r="K77" s="474"/>
      <c r="L77" s="474"/>
      <c r="M77" s="474"/>
      <c r="N77" s="474"/>
      <c r="O77" s="474"/>
      <c r="P77" s="474"/>
      <c r="Q77" s="474"/>
      <c r="R77" s="474"/>
      <c r="S77" s="474"/>
      <c r="T77" s="474"/>
      <c r="U77" s="474"/>
      <c r="V77" s="316"/>
      <c r="W77"/>
      <c r="X77"/>
      <c r="Z77" s="452" t="s">
        <v>166</v>
      </c>
      <c r="AA77" s="453"/>
      <c r="AB77" s="453"/>
      <c r="AC77" s="453"/>
      <c r="AD77" s="453"/>
      <c r="AE77" s="72"/>
      <c r="AF77"/>
      <c r="AG77"/>
      <c r="AH77"/>
      <c r="AI77"/>
      <c r="AJ77"/>
    </row>
    <row r="78" spans="1:36" ht="13.8" thickTop="1" x14ac:dyDescent="0.25">
      <c r="B78"/>
      <c r="C78"/>
      <c r="D78"/>
      <c r="E78"/>
      <c r="F78"/>
      <c r="G78"/>
      <c r="H78"/>
      <c r="I78"/>
      <c r="J78"/>
      <c r="K78"/>
      <c r="L78"/>
      <c r="M78"/>
      <c r="N78"/>
      <c r="O78"/>
      <c r="P78"/>
      <c r="Q78"/>
      <c r="R78"/>
      <c r="S78"/>
      <c r="T78"/>
      <c r="U78"/>
      <c r="V78"/>
      <c r="W78"/>
      <c r="X78"/>
      <c r="Z78" s="55" t="str">
        <f>Z73</f>
        <v>LTG</v>
      </c>
      <c r="AA78" s="3" t="str">
        <f>AA73</f>
        <v>REC</v>
      </c>
      <c r="AB78" s="3" t="str">
        <f>AB73</f>
        <v>HVAC</v>
      </c>
      <c r="AC78" s="3" t="str">
        <f>AC73</f>
        <v>MISC</v>
      </c>
      <c r="AD78" s="3" t="str">
        <f>AD73</f>
        <v>NP</v>
      </c>
      <c r="AE78" s="73"/>
      <c r="AF78"/>
      <c r="AG78"/>
      <c r="AH78"/>
      <c r="AI78"/>
      <c r="AJ78"/>
    </row>
    <row r="79" spans="1:36" ht="12.75" customHeight="1" x14ac:dyDescent="0.25">
      <c r="B79"/>
      <c r="C79"/>
      <c r="D79"/>
      <c r="E79"/>
      <c r="F79"/>
      <c r="G79"/>
      <c r="H79"/>
      <c r="I79"/>
      <c r="J79"/>
      <c r="K79"/>
      <c r="L79"/>
      <c r="M79"/>
      <c r="N79"/>
      <c r="O79"/>
      <c r="P79"/>
      <c r="Q79"/>
      <c r="R79"/>
      <c r="S79"/>
      <c r="T79"/>
      <c r="U79"/>
      <c r="V79"/>
      <c r="W79"/>
      <c r="X79" s="471" t="s">
        <v>222</v>
      </c>
      <c r="Y79" s="472"/>
      <c r="Z79" s="55">
        <f t="shared" ref="Z79:AD81" si="5">Z74+AF74</f>
        <v>3.86</v>
      </c>
      <c r="AA79" s="3">
        <f t="shared" si="5"/>
        <v>17.329999999999998</v>
      </c>
      <c r="AB79" s="3">
        <f t="shared" si="5"/>
        <v>47.718969044771427</v>
      </c>
      <c r="AC79" s="3">
        <f t="shared" si="5"/>
        <v>7.1000000000000005</v>
      </c>
      <c r="AD79" s="3">
        <f t="shared" si="5"/>
        <v>1.5</v>
      </c>
      <c r="AE79" s="56" t="str">
        <f>AE74</f>
        <v>A</v>
      </c>
      <c r="AF79"/>
      <c r="AG79"/>
      <c r="AH79"/>
      <c r="AI79"/>
      <c r="AJ79"/>
    </row>
    <row r="80" spans="1:36" x14ac:dyDescent="0.25">
      <c r="A80" s="28"/>
      <c r="B80" s="28"/>
      <c r="C80" s="28"/>
      <c r="D80" s="28"/>
      <c r="E80" s="28"/>
      <c r="F80" s="28"/>
      <c r="G80" s="28"/>
      <c r="H80" s="28"/>
      <c r="I80" s="28"/>
      <c r="J80" s="28"/>
      <c r="K80" s="28"/>
      <c r="L80" s="28"/>
      <c r="M80" s="28"/>
      <c r="N80" s="28"/>
      <c r="O80" s="28"/>
      <c r="P80" s="28"/>
      <c r="Q80" s="28"/>
      <c r="R80" s="28"/>
      <c r="S80" s="28"/>
      <c r="T80" s="28"/>
      <c r="U80" s="28"/>
      <c r="V80" s="28"/>
      <c r="Z80" s="55">
        <f t="shared" si="5"/>
        <v>5.3400000000000007</v>
      </c>
      <c r="AA80" s="3">
        <f t="shared" si="5"/>
        <v>20.979999999999997</v>
      </c>
      <c r="AB80" s="3">
        <f t="shared" si="5"/>
        <v>47.568969044771421</v>
      </c>
      <c r="AC80" s="3">
        <f t="shared" si="5"/>
        <v>8.0599999999999987</v>
      </c>
      <c r="AD80" s="3">
        <f t="shared" si="5"/>
        <v>1.5</v>
      </c>
      <c r="AE80" s="56" t="str">
        <f>AE75</f>
        <v>B</v>
      </c>
      <c r="AF80"/>
      <c r="AG80"/>
      <c r="AH80"/>
      <c r="AI80"/>
      <c r="AJ80"/>
    </row>
    <row r="81" spans="2:36" ht="13.8" thickBot="1" x14ac:dyDescent="0.3">
      <c r="Z81" s="57">
        <f t="shared" si="5"/>
        <v>5.4</v>
      </c>
      <c r="AA81" s="58">
        <f t="shared" si="5"/>
        <v>17.170000000000002</v>
      </c>
      <c r="AB81" s="58">
        <f t="shared" si="5"/>
        <v>45.598969044771422</v>
      </c>
      <c r="AC81" s="58">
        <f t="shared" si="5"/>
        <v>9.8099999999999987</v>
      </c>
      <c r="AD81" s="58">
        <f t="shared" si="5"/>
        <v>3</v>
      </c>
      <c r="AE81" s="74" t="str">
        <f>AE76</f>
        <v>C</v>
      </c>
      <c r="AF81"/>
      <c r="AG81"/>
      <c r="AH81"/>
      <c r="AI81"/>
      <c r="AJ81"/>
    </row>
    <row r="89" spans="2:36" ht="15" x14ac:dyDescent="0.25">
      <c r="I89" s="120"/>
    </row>
    <row r="94" spans="2:36" ht="12.75" customHeight="1" x14ac:dyDescent="0.25">
      <c r="B94"/>
      <c r="V94"/>
    </row>
    <row r="95" spans="2:36" x14ac:dyDescent="0.25">
      <c r="B95"/>
      <c r="V95"/>
    </row>
    <row r="96" spans="2:36" x14ac:dyDescent="0.25">
      <c r="B96"/>
      <c r="V96"/>
    </row>
    <row r="97" spans="2:22" x14ac:dyDescent="0.25">
      <c r="B97"/>
      <c r="V97"/>
    </row>
    <row r="98" spans="2:22" x14ac:dyDescent="0.25">
      <c r="B98"/>
      <c r="V98"/>
    </row>
    <row r="99" spans="2:22" x14ac:dyDescent="0.25">
      <c r="B99"/>
      <c r="V99"/>
    </row>
    <row r="100" spans="2:22" ht="60" customHeight="1" x14ac:dyDescent="0.25">
      <c r="B100"/>
      <c r="V100"/>
    </row>
    <row r="101" spans="2:22" customFormat="1" x14ac:dyDescent="0.25"/>
    <row r="102" spans="2:22" customFormat="1" x14ac:dyDescent="0.25"/>
    <row r="103" spans="2:22" x14ac:dyDescent="0.25">
      <c r="B103"/>
      <c r="C103"/>
      <c r="D103"/>
      <c r="E103"/>
      <c r="F103"/>
      <c r="G103"/>
      <c r="H103"/>
      <c r="I103"/>
      <c r="J103"/>
      <c r="K103"/>
      <c r="L103"/>
      <c r="M103"/>
      <c r="N103"/>
      <c r="O103"/>
      <c r="P103"/>
      <c r="Q103"/>
      <c r="R103"/>
      <c r="S103"/>
      <c r="T103"/>
      <c r="U103"/>
      <c r="V103"/>
    </row>
    <row r="104" spans="2:22" x14ac:dyDescent="0.25">
      <c r="B104"/>
      <c r="C104"/>
      <c r="D104"/>
      <c r="E104"/>
      <c r="F104"/>
      <c r="G104"/>
      <c r="H104"/>
      <c r="I104"/>
      <c r="J104"/>
      <c r="K104"/>
      <c r="L104"/>
      <c r="M104"/>
      <c r="N104"/>
      <c r="O104"/>
      <c r="P104"/>
      <c r="Q104"/>
      <c r="R104"/>
      <c r="S104"/>
      <c r="T104"/>
      <c r="U104"/>
      <c r="V104"/>
    </row>
    <row r="105" spans="2:22" x14ac:dyDescent="0.25">
      <c r="B105"/>
      <c r="C105"/>
      <c r="D105"/>
      <c r="E105"/>
      <c r="F105"/>
      <c r="G105"/>
      <c r="H105"/>
      <c r="I105"/>
      <c r="J105"/>
      <c r="K105"/>
      <c r="L105"/>
      <c r="M105"/>
      <c r="N105"/>
      <c r="O105"/>
      <c r="P105"/>
      <c r="Q105"/>
      <c r="R105"/>
      <c r="S105"/>
      <c r="T105"/>
      <c r="U105"/>
      <c r="V105"/>
    </row>
    <row r="106" spans="2:22" x14ac:dyDescent="0.25">
      <c r="C106"/>
      <c r="D106"/>
      <c r="E106"/>
      <c r="F106"/>
    </row>
  </sheetData>
  <mergeCells count="148">
    <mergeCell ref="V11:V13"/>
    <mergeCell ref="V14:V16"/>
    <mergeCell ref="V17:V19"/>
    <mergeCell ref="V20:V22"/>
    <mergeCell ref="V23:V25"/>
    <mergeCell ref="V26:V28"/>
    <mergeCell ref="V29:V31"/>
    <mergeCell ref="B5:B7"/>
    <mergeCell ref="B8:B10"/>
    <mergeCell ref="B11:B13"/>
    <mergeCell ref="B14:B16"/>
    <mergeCell ref="B17:B19"/>
    <mergeCell ref="B23:B25"/>
    <mergeCell ref="B26:B28"/>
    <mergeCell ref="B29:B31"/>
    <mergeCell ref="J26:J28"/>
    <mergeCell ref="K26:K28"/>
    <mergeCell ref="M26:M28"/>
    <mergeCell ref="N26:N28"/>
    <mergeCell ref="U26:U28"/>
    <mergeCell ref="C26:C28"/>
    <mergeCell ref="O29:O31"/>
    <mergeCell ref="O20:O22"/>
    <mergeCell ref="I20:I22"/>
    <mergeCell ref="X79:Y79"/>
    <mergeCell ref="C77:U77"/>
    <mergeCell ref="N76:Q76"/>
    <mergeCell ref="K23:K25"/>
    <mergeCell ref="M23:M25"/>
    <mergeCell ref="N23:N25"/>
    <mergeCell ref="N71:Q71"/>
    <mergeCell ref="N72:Q72"/>
    <mergeCell ref="I29:I31"/>
    <mergeCell ref="J29:J31"/>
    <mergeCell ref="K29:K31"/>
    <mergeCell ref="D76:E76"/>
    <mergeCell ref="G74:H74"/>
    <mergeCell ref="G75:H75"/>
    <mergeCell ref="G76:H76"/>
    <mergeCell ref="D74:E74"/>
    <mergeCell ref="D75:E75"/>
    <mergeCell ref="G71:H71"/>
    <mergeCell ref="G72:H72"/>
    <mergeCell ref="R74:S74"/>
    <mergeCell ref="T74:U74"/>
    <mergeCell ref="C23:C25"/>
    <mergeCell ref="C29:C31"/>
    <mergeCell ref="I26:I28"/>
    <mergeCell ref="Z77:AD77"/>
    <mergeCell ref="J71:M71"/>
    <mergeCell ref="J72:M72"/>
    <mergeCell ref="J73:M73"/>
    <mergeCell ref="J74:M74"/>
    <mergeCell ref="R75:U75"/>
    <mergeCell ref="N73:Q73"/>
    <mergeCell ref="N74:Q74"/>
    <mergeCell ref="N11:N13"/>
    <mergeCell ref="K11:K13"/>
    <mergeCell ref="K14:K16"/>
    <mergeCell ref="M29:M31"/>
    <mergeCell ref="N29:N31"/>
    <mergeCell ref="U20:U22"/>
    <mergeCell ref="R76:U76"/>
    <mergeCell ref="T73:U73"/>
    <mergeCell ref="R71:U71"/>
    <mergeCell ref="U23:U25"/>
    <mergeCell ref="U29:U31"/>
    <mergeCell ref="N75:Q75"/>
    <mergeCell ref="J75:M75"/>
    <mergeCell ref="J76:M76"/>
    <mergeCell ref="O26:O28"/>
    <mergeCell ref="O23:O25"/>
    <mergeCell ref="V2:V4"/>
    <mergeCell ref="U17:U19"/>
    <mergeCell ref="M11:M13"/>
    <mergeCell ref="C8:C10"/>
    <mergeCell ref="C11:C13"/>
    <mergeCell ref="U5:U7"/>
    <mergeCell ref="U8:U10"/>
    <mergeCell ref="U11:U13"/>
    <mergeCell ref="N14:N16"/>
    <mergeCell ref="C5:C7"/>
    <mergeCell ref="U14:U16"/>
    <mergeCell ref="J8:J10"/>
    <mergeCell ref="K8:K10"/>
    <mergeCell ref="C14:C16"/>
    <mergeCell ref="C17:C19"/>
    <mergeCell ref="M2:N2"/>
    <mergeCell ref="J2:L2"/>
    <mergeCell ref="T2:U2"/>
    <mergeCell ref="P2:Q2"/>
    <mergeCell ref="M8:M10"/>
    <mergeCell ref="M14:M16"/>
    <mergeCell ref="J14:J16"/>
    <mergeCell ref="V5:V7"/>
    <mergeCell ref="V8:V10"/>
    <mergeCell ref="C2:D2"/>
    <mergeCell ref="E2:F2"/>
    <mergeCell ref="C3:D3"/>
    <mergeCell ref="N17:N19"/>
    <mergeCell ref="G2:H2"/>
    <mergeCell ref="E3:I3"/>
    <mergeCell ref="R2:S2"/>
    <mergeCell ref="O14:O16"/>
    <mergeCell ref="O17:O19"/>
    <mergeCell ref="I5:I7"/>
    <mergeCell ref="I8:I10"/>
    <mergeCell ref="I11:I13"/>
    <mergeCell ref="I14:I16"/>
    <mergeCell ref="I17:I19"/>
    <mergeCell ref="O5:O7"/>
    <mergeCell ref="O8:O10"/>
    <mergeCell ref="O11:O13"/>
    <mergeCell ref="M17:M19"/>
    <mergeCell ref="G73:H73"/>
    <mergeCell ref="C71:F72"/>
    <mergeCell ref="U32:U34"/>
    <mergeCell ref="U35:U37"/>
    <mergeCell ref="C32:C34"/>
    <mergeCell ref="C35:C37"/>
    <mergeCell ref="R72:S72"/>
    <mergeCell ref="T72:U72"/>
    <mergeCell ref="R73:S73"/>
    <mergeCell ref="D73:E73"/>
    <mergeCell ref="M20:M22"/>
    <mergeCell ref="N20:N22"/>
    <mergeCell ref="N8:N10"/>
    <mergeCell ref="A3:A10"/>
    <mergeCell ref="Z72:AD72"/>
    <mergeCell ref="AF72:AJ72"/>
    <mergeCell ref="Z71:AJ71"/>
    <mergeCell ref="J20:J22"/>
    <mergeCell ref="K20:K22"/>
    <mergeCell ref="J17:J19"/>
    <mergeCell ref="K17:K19"/>
    <mergeCell ref="J11:J13"/>
    <mergeCell ref="J23:J25"/>
    <mergeCell ref="N5:N7"/>
    <mergeCell ref="M5:M7"/>
    <mergeCell ref="K5:K7"/>
    <mergeCell ref="J3:K3"/>
    <mergeCell ref="L3:N3"/>
    <mergeCell ref="J5:J7"/>
    <mergeCell ref="R3:S3"/>
    <mergeCell ref="T3:U3"/>
    <mergeCell ref="P3:Q3"/>
    <mergeCell ref="C20:C22"/>
    <mergeCell ref="B2:B4"/>
  </mergeCells>
  <phoneticPr fontId="0" type="noConversion"/>
  <dataValidations count="3">
    <dataValidation type="list" allowBlank="1" showInputMessage="1" showErrorMessage="1" sqref="E2:F2" xr:uid="{00000000-0002-0000-0400-000000000000}">
      <formula1>$AF$3:$AF$4</formula1>
    </dataValidation>
    <dataValidation type="list" allowBlank="1" showInputMessage="1" showErrorMessage="1" sqref="G2" xr:uid="{00000000-0002-0000-0400-000001000000}">
      <formula1>$AD$3:$AD$5</formula1>
    </dataValidation>
    <dataValidation type="list" allowBlank="1" showInputMessage="1" showErrorMessage="1" sqref="L3:N3" xr:uid="{00000000-0002-0000-0400-000002000000}">
      <formula1>$AE$3:$AE$6</formula1>
    </dataValidation>
  </dataValidations>
  <printOptions horizontalCentered="1" verticalCentered="1"/>
  <pageMargins left="0.75" right="0.75" top="1" bottom="1" header="0.5" footer="0.5"/>
  <pageSetup scale="88"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054" r:id="rId4" name="Button 6">
              <controlPr defaultSize="0" print="0" autoFill="0" autoPict="0" macro="[0]!thirty">
                <anchor moveWithCells="1" sizeWithCells="1">
                  <from>
                    <xdr:col>26</xdr:col>
                    <xdr:colOff>373380</xdr:colOff>
                    <xdr:row>6</xdr:row>
                    <xdr:rowOff>38100</xdr:rowOff>
                  </from>
                  <to>
                    <xdr:col>28</xdr:col>
                    <xdr:colOff>175260</xdr:colOff>
                    <xdr:row>7</xdr:row>
                    <xdr:rowOff>60960</xdr:rowOff>
                  </to>
                </anchor>
              </controlPr>
            </control>
          </mc:Choice>
        </mc:AlternateContent>
        <mc:AlternateContent xmlns:mc="http://schemas.openxmlformats.org/markup-compatibility/2006">
          <mc:Choice Requires="x14">
            <control shapeId="2055" r:id="rId5" name="Button 7">
              <controlPr defaultSize="0" print="0" autoFill="0" autoPict="0" macro="[0]!fortytwo">
                <anchor moveWithCells="1" sizeWithCells="1">
                  <from>
                    <xdr:col>26</xdr:col>
                    <xdr:colOff>342900</xdr:colOff>
                    <xdr:row>8</xdr:row>
                    <xdr:rowOff>38100</xdr:rowOff>
                  </from>
                  <to>
                    <xdr:col>28</xdr:col>
                    <xdr:colOff>137160</xdr:colOff>
                    <xdr:row>9</xdr:row>
                    <xdr:rowOff>60960</xdr:rowOff>
                  </to>
                </anchor>
              </controlPr>
            </control>
          </mc:Choice>
        </mc:AlternateContent>
        <mc:AlternateContent xmlns:mc="http://schemas.openxmlformats.org/markup-compatibility/2006">
          <mc:Choice Requires="x14">
            <control shapeId="2056" r:id="rId6" name="Button 8">
              <controlPr defaultSize="0" print="0" autoFill="0" autoPict="0" macro="[0]!eightyfour">
                <anchor moveWithCells="1" sizeWithCells="1">
                  <from>
                    <xdr:col>27</xdr:col>
                    <xdr:colOff>30480</xdr:colOff>
                    <xdr:row>12</xdr:row>
                    <xdr:rowOff>38100</xdr:rowOff>
                  </from>
                  <to>
                    <xdr:col>28</xdr:col>
                    <xdr:colOff>152400</xdr:colOff>
                    <xdr:row>13</xdr:row>
                    <xdr:rowOff>60960</xdr:rowOff>
                  </to>
                </anchor>
              </controlPr>
            </control>
          </mc:Choice>
        </mc:AlternateContent>
        <mc:AlternateContent xmlns:mc="http://schemas.openxmlformats.org/markup-compatibility/2006">
          <mc:Choice Requires="x14">
            <control shapeId="2057" r:id="rId7" name="Button 9">
              <controlPr defaultSize="0" print="0" autoFill="0" autoPict="0" macro="[0]!twentyfour">
                <anchor moveWithCells="1" sizeWithCells="1">
                  <from>
                    <xdr:col>26</xdr:col>
                    <xdr:colOff>335280</xdr:colOff>
                    <xdr:row>4</xdr:row>
                    <xdr:rowOff>68580</xdr:rowOff>
                  </from>
                  <to>
                    <xdr:col>28</xdr:col>
                    <xdr:colOff>114300</xdr:colOff>
                    <xdr:row>5</xdr:row>
                    <xdr:rowOff>83820</xdr:rowOff>
                  </to>
                </anchor>
              </controlPr>
            </control>
          </mc:Choice>
        </mc:AlternateContent>
        <mc:AlternateContent xmlns:mc="http://schemas.openxmlformats.org/markup-compatibility/2006">
          <mc:Choice Requires="x14">
            <control shapeId="2058" r:id="rId8" name="Button 10">
              <controlPr defaultSize="0" print="0" autoFill="0" autoPict="0" macro="[0]!sixty">
                <anchor moveWithCells="1" sizeWithCells="1">
                  <from>
                    <xdr:col>27</xdr:col>
                    <xdr:colOff>30480</xdr:colOff>
                    <xdr:row>10</xdr:row>
                    <xdr:rowOff>60960</xdr:rowOff>
                  </from>
                  <to>
                    <xdr:col>28</xdr:col>
                    <xdr:colOff>175260</xdr:colOff>
                    <xdr:row>11</xdr:row>
                    <xdr:rowOff>76200</xdr:rowOff>
                  </to>
                </anchor>
              </controlPr>
            </control>
          </mc:Choice>
        </mc:AlternateContent>
        <mc:AlternateContent xmlns:mc="http://schemas.openxmlformats.org/markup-compatibility/2006">
          <mc:Choice Requires="x14">
            <control shapeId="2059" r:id="rId9" name="Button 11">
              <controlPr defaultSize="0" print="0" autoFill="0" autoPict="0" macro="[0]!threesection">
                <anchor moveWithCells="1" sizeWithCells="1">
                  <from>
                    <xdr:col>27</xdr:col>
                    <xdr:colOff>0</xdr:colOff>
                    <xdr:row>14</xdr:row>
                    <xdr:rowOff>0</xdr:rowOff>
                  </from>
                  <to>
                    <xdr:col>28</xdr:col>
                    <xdr:colOff>114300</xdr:colOff>
                    <xdr:row>15</xdr:row>
                    <xdr:rowOff>22860</xdr:rowOff>
                  </to>
                </anchor>
              </controlPr>
            </control>
          </mc:Choice>
        </mc:AlternateContent>
        <mc:AlternateContent xmlns:mc="http://schemas.openxmlformats.org/markup-compatibility/2006">
          <mc:Choice Requires="x14">
            <control shapeId="2061" r:id="rId10" name="Button 13">
              <controlPr defaultSize="0" print="0" autoFill="0" autoPict="0" macro="[0]!controlon">
                <anchor moveWithCells="1" sizeWithCells="1">
                  <from>
                    <xdr:col>23</xdr:col>
                    <xdr:colOff>213360</xdr:colOff>
                    <xdr:row>6</xdr:row>
                    <xdr:rowOff>137160</xdr:rowOff>
                  </from>
                  <to>
                    <xdr:col>26</xdr:col>
                    <xdr:colOff>144780</xdr:colOff>
                    <xdr:row>8</xdr:row>
                    <xdr:rowOff>45720</xdr:rowOff>
                  </to>
                </anchor>
              </controlPr>
            </control>
          </mc:Choice>
        </mc:AlternateContent>
        <mc:AlternateContent xmlns:mc="http://schemas.openxmlformats.org/markup-compatibility/2006">
          <mc:Choice Requires="x14">
            <control shapeId="2062" r:id="rId11" name="Button 14">
              <controlPr defaultSize="0" print="0" autoFill="0" autoPict="0" macro="[0]!controloff">
                <anchor moveWithCells="1" sizeWithCells="1">
                  <from>
                    <xdr:col>23</xdr:col>
                    <xdr:colOff>220980</xdr:colOff>
                    <xdr:row>4</xdr:row>
                    <xdr:rowOff>83820</xdr:rowOff>
                  </from>
                  <to>
                    <xdr:col>26</xdr:col>
                    <xdr:colOff>175260</xdr:colOff>
                    <xdr:row>6</xdr:row>
                    <xdr:rowOff>60960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6ED838-8F47-4A45-8EA7-BC048E24DEEE}">
  <sheetPr>
    <pageSetUpPr fitToPage="1"/>
  </sheetPr>
  <dimension ref="A1:AJ106"/>
  <sheetViews>
    <sheetView showGridLines="0" topLeftCell="A23" zoomScaleNormal="100" zoomScaleSheetLayoutView="100" workbookViewId="0">
      <selection activeCell="V77" sqref="B2:V77"/>
    </sheetView>
  </sheetViews>
  <sheetFormatPr defaultColWidth="9.109375" defaultRowHeight="13.2" x14ac:dyDescent="0.25"/>
  <cols>
    <col min="1" max="1" width="9.5546875" style="12" bestFit="1" customWidth="1"/>
    <col min="2" max="2" width="5.44140625" style="12" customWidth="1"/>
    <col min="3" max="8" width="5.6640625" style="12" customWidth="1"/>
    <col min="9" max="9" width="20.6640625" style="12" customWidth="1"/>
    <col min="10" max="11" width="4.6640625" style="12" customWidth="1"/>
    <col min="12" max="12" width="2.6640625" style="12" customWidth="1"/>
    <col min="13" max="14" width="4.6640625" style="12" customWidth="1"/>
    <col min="15" max="15" width="20.6640625" style="12" customWidth="1"/>
    <col min="16" max="21" width="5.6640625" style="12" customWidth="1"/>
    <col min="22" max="22" width="5.44140625" style="12" customWidth="1"/>
    <col min="23" max="23" width="4.6640625" style="12" customWidth="1"/>
    <col min="24" max="29" width="5.6640625" style="12" customWidth="1"/>
    <col min="30" max="30" width="7.5546875" style="12" customWidth="1"/>
    <col min="31" max="31" width="6" style="12" customWidth="1"/>
    <col min="32" max="32" width="10.6640625" style="12" customWidth="1"/>
    <col min="33" max="33" width="7.5546875" style="12" customWidth="1"/>
    <col min="34" max="34" width="6" style="12" customWidth="1"/>
    <col min="35" max="35" width="10.6640625" style="12" customWidth="1"/>
    <col min="36" max="16384" width="9.109375" style="12"/>
  </cols>
  <sheetData>
    <row r="1" spans="1:34" ht="18" thickBot="1" x14ac:dyDescent="0.3">
      <c r="M1" s="122"/>
      <c r="N1" s="116"/>
      <c r="O1" s="116" t="str">
        <f>IF(P2&lt;P3,"OVERLOAD!","")</f>
        <v/>
      </c>
      <c r="P1" s="116"/>
      <c r="Q1" s="116"/>
      <c r="R1" s="116" t="str">
        <f>IF(T2&lt;T3,"CHECK FAULT!","")</f>
        <v/>
      </c>
      <c r="X1"/>
    </row>
    <row r="2" spans="1:34" ht="20.100000000000001" customHeight="1" thickTop="1" x14ac:dyDescent="0.25">
      <c r="B2" s="501" t="s">
        <v>346</v>
      </c>
      <c r="C2" s="425" t="s">
        <v>94</v>
      </c>
      <c r="D2" s="426"/>
      <c r="E2" s="427" t="s">
        <v>345</v>
      </c>
      <c r="F2" s="428"/>
      <c r="G2" s="504" t="s">
        <v>55</v>
      </c>
      <c r="H2" s="505"/>
      <c r="I2" s="302" t="str">
        <f>IF(G2=AD5,"1-PHASE, 3W","3-PHASE, 4W")</f>
        <v>3-PHASE, 4W</v>
      </c>
      <c r="J2" s="443" t="s">
        <v>27</v>
      </c>
      <c r="K2" s="444"/>
      <c r="L2" s="444"/>
      <c r="M2" s="441" t="str">
        <f ca="1">REPLACE(CELL("filename",B2),1,FIND("]",CELL("filename",B2)),"")</f>
        <v>LDP</v>
      </c>
      <c r="N2" s="442"/>
      <c r="O2" s="303" t="s">
        <v>212</v>
      </c>
      <c r="P2" s="447" t="s">
        <v>484</v>
      </c>
      <c r="Q2" s="448"/>
      <c r="R2" s="436" t="s">
        <v>131</v>
      </c>
      <c r="S2" s="426"/>
      <c r="T2" s="445">
        <v>22</v>
      </c>
      <c r="U2" s="446"/>
      <c r="V2" s="498" t="s">
        <v>346</v>
      </c>
      <c r="W2"/>
      <c r="X2"/>
      <c r="Y2"/>
      <c r="Z2"/>
      <c r="AA2"/>
      <c r="AB2"/>
      <c r="AC2"/>
      <c r="AD2" s="121" t="s">
        <v>219</v>
      </c>
      <c r="AE2" s="27" t="s">
        <v>220</v>
      </c>
      <c r="AF2" s="27" t="s">
        <v>221</v>
      </c>
    </row>
    <row r="3" spans="1:34" ht="15" customHeight="1" x14ac:dyDescent="0.25">
      <c r="A3" s="394"/>
      <c r="B3" s="502"/>
      <c r="C3" s="429" t="s">
        <v>214</v>
      </c>
      <c r="D3" s="407"/>
      <c r="E3" s="434" t="s">
        <v>386</v>
      </c>
      <c r="F3" s="434"/>
      <c r="G3" s="434"/>
      <c r="H3" s="434"/>
      <c r="I3" s="435"/>
      <c r="J3" s="401" t="s">
        <v>213</v>
      </c>
      <c r="K3" s="402"/>
      <c r="L3" s="403" t="s">
        <v>93</v>
      </c>
      <c r="M3" s="403"/>
      <c r="N3" s="404"/>
      <c r="O3" s="289" t="s">
        <v>211</v>
      </c>
      <c r="P3" s="410">
        <f>T74</f>
        <v>214.09702386122217</v>
      </c>
      <c r="Q3" s="411"/>
      <c r="R3" s="406" t="s">
        <v>210</v>
      </c>
      <c r="S3" s="407"/>
      <c r="T3" s="408">
        <f>FAULT!E37</f>
        <v>10.693249677027399</v>
      </c>
      <c r="U3" s="409"/>
      <c r="V3" s="499"/>
      <c r="W3"/>
      <c r="X3"/>
      <c r="Y3"/>
      <c r="Z3"/>
      <c r="AA3"/>
      <c r="AB3"/>
      <c r="AC3"/>
      <c r="AD3" s="27" t="s">
        <v>55</v>
      </c>
      <c r="AE3" s="27" t="s">
        <v>93</v>
      </c>
      <c r="AF3" s="27" t="s">
        <v>95</v>
      </c>
    </row>
    <row r="4" spans="1:34" ht="15" customHeight="1" x14ac:dyDescent="0.25">
      <c r="A4" s="394"/>
      <c r="B4" s="503"/>
      <c r="C4" s="64" t="s">
        <v>13</v>
      </c>
      <c r="D4" s="2" t="s">
        <v>90</v>
      </c>
      <c r="E4" s="2" t="s">
        <v>91</v>
      </c>
      <c r="F4" s="2" t="s">
        <v>92</v>
      </c>
      <c r="G4" s="2" t="s">
        <v>86</v>
      </c>
      <c r="H4" s="2" t="s">
        <v>152</v>
      </c>
      <c r="I4" s="2" t="s">
        <v>1</v>
      </c>
      <c r="J4" s="2" t="s">
        <v>2</v>
      </c>
      <c r="K4" s="2" t="s">
        <v>3</v>
      </c>
      <c r="L4" s="36" t="s">
        <v>88</v>
      </c>
      <c r="M4" s="2" t="s">
        <v>2</v>
      </c>
      <c r="N4" s="2" t="s">
        <v>3</v>
      </c>
      <c r="O4" s="2" t="s">
        <v>1</v>
      </c>
      <c r="P4" s="2" t="s">
        <v>90</v>
      </c>
      <c r="Q4" s="2" t="s">
        <v>91</v>
      </c>
      <c r="R4" s="2" t="s">
        <v>92</v>
      </c>
      <c r="S4" s="2" t="s">
        <v>86</v>
      </c>
      <c r="T4" s="2" t="s">
        <v>152</v>
      </c>
      <c r="U4" s="65" t="s">
        <v>13</v>
      </c>
      <c r="V4" s="500"/>
      <c r="W4"/>
      <c r="X4"/>
      <c r="Y4"/>
      <c r="Z4"/>
      <c r="AA4"/>
      <c r="AB4"/>
      <c r="AC4"/>
      <c r="AD4" s="247" t="s">
        <v>363</v>
      </c>
      <c r="AE4" s="27" t="s">
        <v>99</v>
      </c>
      <c r="AF4" s="27" t="s">
        <v>345</v>
      </c>
    </row>
    <row r="5" spans="1:34" ht="12.75" customHeight="1" x14ac:dyDescent="0.25">
      <c r="A5" s="394"/>
      <c r="B5" s="491"/>
      <c r="C5" s="412">
        <v>1</v>
      </c>
      <c r="D5" s="3">
        <f>LA!Z76</f>
        <v>3.86</v>
      </c>
      <c r="E5" s="3">
        <f>LA!AA76</f>
        <v>1.3900000000000001</v>
      </c>
      <c r="F5" s="3">
        <f>LA!AB76</f>
        <v>0</v>
      </c>
      <c r="G5" s="3">
        <f>LA!AC76</f>
        <v>4</v>
      </c>
      <c r="H5" s="3">
        <f>LA!AD76</f>
        <v>0</v>
      </c>
      <c r="I5" s="430" t="s">
        <v>485</v>
      </c>
      <c r="J5" s="390">
        <v>150</v>
      </c>
      <c r="K5" s="390">
        <v>3</v>
      </c>
      <c r="L5" s="3" t="str">
        <f>IF(LEFT($I$2,1)="3","A","A")</f>
        <v>A</v>
      </c>
      <c r="M5" s="390">
        <v>100</v>
      </c>
      <c r="N5" s="390">
        <v>3</v>
      </c>
      <c r="O5" s="430" t="s">
        <v>486</v>
      </c>
      <c r="P5" s="3">
        <f>LB!Z76</f>
        <v>0</v>
      </c>
      <c r="Q5" s="3">
        <f>LB!AA76</f>
        <v>5.3000000000000007</v>
      </c>
      <c r="R5" s="3">
        <f>LB!AB76</f>
        <v>0.85</v>
      </c>
      <c r="S5" s="3">
        <f>LB!AC76</f>
        <v>0</v>
      </c>
      <c r="T5" s="3">
        <f>LB!AD76</f>
        <v>0</v>
      </c>
      <c r="U5" s="460">
        <v>2</v>
      </c>
      <c r="V5" s="449"/>
      <c r="W5"/>
      <c r="X5"/>
      <c r="Y5"/>
      <c r="Z5"/>
      <c r="AA5"/>
      <c r="AB5"/>
      <c r="AC5"/>
      <c r="AD5" s="11" t="s">
        <v>98</v>
      </c>
      <c r="AE5" s="27" t="s">
        <v>100</v>
      </c>
      <c r="AF5" s="28"/>
    </row>
    <row r="6" spans="1:34" ht="12.75" customHeight="1" x14ac:dyDescent="0.25">
      <c r="A6" s="394"/>
      <c r="B6" s="492"/>
      <c r="C6" s="413"/>
      <c r="D6" s="3">
        <f>LA!Z77</f>
        <v>5.3400000000000007</v>
      </c>
      <c r="E6" s="3">
        <f>LA!AA77</f>
        <v>0.99</v>
      </c>
      <c r="F6" s="3">
        <f>LA!AB77</f>
        <v>1.9700000000000002</v>
      </c>
      <c r="G6" s="3">
        <f>LA!AC77</f>
        <v>2.8099999999999996</v>
      </c>
      <c r="H6" s="3">
        <f>LA!AD77</f>
        <v>0</v>
      </c>
      <c r="I6" s="437"/>
      <c r="J6" s="391"/>
      <c r="K6" s="391"/>
      <c r="L6" s="3" t="str">
        <f>IF(LEFT($I$2,1)="3","B","B")</f>
        <v>B</v>
      </c>
      <c r="M6" s="391"/>
      <c r="N6" s="391"/>
      <c r="O6" s="437"/>
      <c r="P6" s="3">
        <f>LB!Z77</f>
        <v>0</v>
      </c>
      <c r="Q6" s="3">
        <f>LB!AA77</f>
        <v>4.8600000000000003</v>
      </c>
      <c r="R6" s="3">
        <f>LB!AB77</f>
        <v>0</v>
      </c>
      <c r="S6" s="3">
        <f>LB!AC77</f>
        <v>2.15</v>
      </c>
      <c r="T6" s="3">
        <f>LB!AD77</f>
        <v>0</v>
      </c>
      <c r="U6" s="461"/>
      <c r="V6" s="450"/>
      <c r="W6"/>
      <c r="X6"/>
      <c r="Y6"/>
      <c r="Z6"/>
      <c r="AA6"/>
      <c r="AB6"/>
      <c r="AC6"/>
      <c r="AE6" s="27" t="s">
        <v>101</v>
      </c>
      <c r="AF6" s="28"/>
    </row>
    <row r="7" spans="1:34" ht="12.75" customHeight="1" x14ac:dyDescent="0.25">
      <c r="A7" s="394"/>
      <c r="B7" s="493"/>
      <c r="C7" s="414"/>
      <c r="D7" s="3">
        <f>LA!Z78</f>
        <v>5.4</v>
      </c>
      <c r="E7" s="3">
        <f>LA!AA78</f>
        <v>1.65</v>
      </c>
      <c r="F7" s="3">
        <f>LA!AB78</f>
        <v>0</v>
      </c>
      <c r="G7" s="3">
        <f>LA!AC78</f>
        <v>5.26</v>
      </c>
      <c r="H7" s="3">
        <f>LA!AD78</f>
        <v>0</v>
      </c>
      <c r="I7" s="438"/>
      <c r="J7" s="392"/>
      <c r="K7" s="392"/>
      <c r="L7" s="3" t="str">
        <f>IF(LEFT($I$2,1)="3","C","A")</f>
        <v>C</v>
      </c>
      <c r="M7" s="392"/>
      <c r="N7" s="392"/>
      <c r="O7" s="438"/>
      <c r="P7" s="3">
        <f>LB!Z78</f>
        <v>0</v>
      </c>
      <c r="Q7" s="3">
        <f>LB!AA78</f>
        <v>6.620000000000001</v>
      </c>
      <c r="R7" s="3">
        <f>LB!AB78</f>
        <v>0</v>
      </c>
      <c r="S7" s="3">
        <f>LB!AC78</f>
        <v>0.35</v>
      </c>
      <c r="T7" s="3">
        <f>LB!AD78</f>
        <v>0</v>
      </c>
      <c r="U7" s="462"/>
      <c r="V7" s="451"/>
      <c r="W7"/>
      <c r="X7"/>
      <c r="Y7"/>
      <c r="Z7"/>
      <c r="AA7"/>
      <c r="AB7"/>
      <c r="AC7"/>
      <c r="AE7" s="39"/>
    </row>
    <row r="8" spans="1:34" ht="12.75" customHeight="1" x14ac:dyDescent="0.25">
      <c r="A8" s="394"/>
      <c r="B8" s="491"/>
      <c r="C8" s="412">
        <f>C5+2</f>
        <v>3</v>
      </c>
      <c r="D8" s="3">
        <f>GA!Z76</f>
        <v>0</v>
      </c>
      <c r="E8" s="3">
        <f>GA!AA76</f>
        <v>7.2099999999999991</v>
      </c>
      <c r="F8" s="3">
        <f>GA!AB76</f>
        <v>0</v>
      </c>
      <c r="G8" s="3">
        <f>GA!AC76</f>
        <v>0</v>
      </c>
      <c r="H8" s="3">
        <f>GA!AD76</f>
        <v>0</v>
      </c>
      <c r="I8" s="430" t="s">
        <v>487</v>
      </c>
      <c r="J8" s="390">
        <v>150</v>
      </c>
      <c r="K8" s="390">
        <v>3</v>
      </c>
      <c r="L8" s="3" t="str">
        <f>IF(LEFT($I$2,1)="3","A","B")</f>
        <v>A</v>
      </c>
      <c r="M8" s="390">
        <v>150</v>
      </c>
      <c r="N8" s="390">
        <v>3</v>
      </c>
      <c r="O8" s="430" t="s">
        <v>488</v>
      </c>
      <c r="P8" s="3">
        <f>FC!Z76</f>
        <v>0</v>
      </c>
      <c r="Q8" s="3">
        <f>FC!AA76</f>
        <v>3.4299999999999997</v>
      </c>
      <c r="R8" s="3">
        <f>FC!AB76</f>
        <v>1.27</v>
      </c>
      <c r="S8" s="3">
        <f>FC!AC76</f>
        <v>2.4000000000000004</v>
      </c>
      <c r="T8" s="3">
        <f>FC!AD76</f>
        <v>1.5</v>
      </c>
      <c r="U8" s="460">
        <f>U5+2</f>
        <v>4</v>
      </c>
      <c r="V8" s="449"/>
      <c r="W8"/>
      <c r="X8"/>
      <c r="Y8"/>
      <c r="Z8"/>
      <c r="AA8"/>
      <c r="AB8"/>
      <c r="AC8"/>
      <c r="AE8" s="39"/>
    </row>
    <row r="9" spans="1:34" ht="12.75" customHeight="1" x14ac:dyDescent="0.25">
      <c r="A9" s="394"/>
      <c r="B9" s="492"/>
      <c r="C9" s="413"/>
      <c r="D9" s="3">
        <f>GA!Z77</f>
        <v>0</v>
      </c>
      <c r="E9" s="3">
        <f>GA!AA77</f>
        <v>9.77</v>
      </c>
      <c r="F9" s="3">
        <f>GA!AB77</f>
        <v>0</v>
      </c>
      <c r="G9" s="3">
        <f>GA!AC77</f>
        <v>0</v>
      </c>
      <c r="H9" s="3">
        <f>GA!AD77</f>
        <v>0</v>
      </c>
      <c r="I9" s="437"/>
      <c r="J9" s="391"/>
      <c r="K9" s="391"/>
      <c r="L9" s="3" t="str">
        <f>IF(LEFT($I$2,1)="3","B","A")</f>
        <v>B</v>
      </c>
      <c r="M9" s="391"/>
      <c r="N9" s="391"/>
      <c r="O9" s="437"/>
      <c r="P9" s="3">
        <f>FC!Z77</f>
        <v>0</v>
      </c>
      <c r="Q9" s="3">
        <f>FC!AA77</f>
        <v>5.3599999999999994</v>
      </c>
      <c r="R9" s="3">
        <f>FC!AB77</f>
        <v>0</v>
      </c>
      <c r="S9" s="3">
        <f>FC!AC77</f>
        <v>2.4000000000000004</v>
      </c>
      <c r="T9" s="3">
        <f>FC!AD77</f>
        <v>1.5</v>
      </c>
      <c r="U9" s="461"/>
      <c r="V9" s="450"/>
      <c r="W9"/>
      <c r="X9"/>
      <c r="Y9"/>
      <c r="Z9"/>
      <c r="AA9"/>
      <c r="AB9"/>
      <c r="AC9"/>
      <c r="AE9" s="39"/>
    </row>
    <row r="10" spans="1:34" ht="12.75" customHeight="1" x14ac:dyDescent="0.25">
      <c r="A10" s="394"/>
      <c r="B10" s="493"/>
      <c r="C10" s="414"/>
      <c r="D10" s="3">
        <f>GA!Z78</f>
        <v>0</v>
      </c>
      <c r="E10" s="3">
        <f>GA!AA78</f>
        <v>3.1799999999999997</v>
      </c>
      <c r="F10" s="3">
        <f>GA!AB78</f>
        <v>0</v>
      </c>
      <c r="G10" s="3">
        <f>GA!AC78</f>
        <v>1.1000000000000001</v>
      </c>
      <c r="H10" s="3">
        <f>GA!AD78</f>
        <v>0</v>
      </c>
      <c r="I10" s="438"/>
      <c r="J10" s="392"/>
      <c r="K10" s="392"/>
      <c r="L10" s="3" t="str">
        <f>IF(LEFT($I$2,1)="3","C","B")</f>
        <v>C</v>
      </c>
      <c r="M10" s="392"/>
      <c r="N10" s="392"/>
      <c r="O10" s="438"/>
      <c r="P10" s="3">
        <f>FC!Z78</f>
        <v>0</v>
      </c>
      <c r="Q10" s="3">
        <f>FC!AA78</f>
        <v>5.72</v>
      </c>
      <c r="R10" s="3">
        <f>FC!AB78</f>
        <v>0</v>
      </c>
      <c r="S10" s="3">
        <f>FC!AC78</f>
        <v>2.4000000000000004</v>
      </c>
      <c r="T10" s="3">
        <f>FC!AD78</f>
        <v>3</v>
      </c>
      <c r="U10" s="462"/>
      <c r="V10" s="451"/>
      <c r="W10"/>
      <c r="X10"/>
      <c r="Y10"/>
      <c r="Z10"/>
      <c r="AA10"/>
      <c r="AB10"/>
      <c r="AC10"/>
      <c r="AE10" s="39"/>
      <c r="AH10" s="40"/>
    </row>
    <row r="11" spans="1:34" ht="12.75" customHeight="1" x14ac:dyDescent="0.25">
      <c r="B11" s="491"/>
      <c r="C11" s="412">
        <f t="shared" ref="C11" si="0">C8+2</f>
        <v>5</v>
      </c>
      <c r="D11" s="3"/>
      <c r="E11" s="3"/>
      <c r="F11" s="3"/>
      <c r="G11" s="3"/>
      <c r="H11" s="3"/>
      <c r="I11" s="430" t="s">
        <v>362</v>
      </c>
      <c r="J11" s="390"/>
      <c r="K11" s="390">
        <v>3</v>
      </c>
      <c r="L11" s="3" t="str">
        <f>IF(LEFT($I$2,1)="3","A","A")</f>
        <v>A</v>
      </c>
      <c r="M11" s="390">
        <v>3</v>
      </c>
      <c r="N11" s="390"/>
      <c r="O11" s="430" t="s">
        <v>362</v>
      </c>
      <c r="P11" s="3"/>
      <c r="Q11" s="3"/>
      <c r="R11" s="3"/>
      <c r="S11" s="3"/>
      <c r="T11" s="3"/>
      <c r="U11" s="460">
        <v>6</v>
      </c>
      <c r="V11" s="449"/>
      <c r="W11"/>
      <c r="X11"/>
      <c r="Y11"/>
      <c r="Z11"/>
      <c r="AA11"/>
      <c r="AB11"/>
      <c r="AC11"/>
      <c r="AE11" s="39"/>
      <c r="AH11" s="40"/>
    </row>
    <row r="12" spans="1:34" ht="12.75" customHeight="1" x14ac:dyDescent="0.25">
      <c r="B12" s="492"/>
      <c r="C12" s="413"/>
      <c r="D12" s="3"/>
      <c r="E12" s="3"/>
      <c r="F12" s="3"/>
      <c r="G12" s="3"/>
      <c r="H12" s="3"/>
      <c r="I12" s="437"/>
      <c r="J12" s="391"/>
      <c r="K12" s="391"/>
      <c r="L12" s="3" t="str">
        <f>IF(LEFT($I$2,1)="3","B","B")</f>
        <v>B</v>
      </c>
      <c r="M12" s="391"/>
      <c r="N12" s="391"/>
      <c r="O12" s="437"/>
      <c r="P12" s="3"/>
      <c r="Q12" s="3"/>
      <c r="R12" s="3"/>
      <c r="S12" s="3"/>
      <c r="T12" s="3"/>
      <c r="U12" s="461"/>
      <c r="V12" s="450"/>
      <c r="W12"/>
      <c r="X12"/>
      <c r="Y12"/>
      <c r="Z12"/>
      <c r="AA12"/>
      <c r="AB12"/>
      <c r="AC12"/>
      <c r="AE12" s="39"/>
      <c r="AH12" s="40"/>
    </row>
    <row r="13" spans="1:34" ht="12.75" customHeight="1" x14ac:dyDescent="0.25">
      <c r="B13" s="493"/>
      <c r="C13" s="414"/>
      <c r="D13" s="3"/>
      <c r="E13" s="3"/>
      <c r="F13" s="3"/>
      <c r="G13" s="3"/>
      <c r="H13" s="3"/>
      <c r="I13" s="438"/>
      <c r="J13" s="392"/>
      <c r="K13" s="392"/>
      <c r="L13" s="3" t="str">
        <f>IF(LEFT($I$2,1)="3","C","A")</f>
        <v>C</v>
      </c>
      <c r="M13" s="392"/>
      <c r="N13" s="392"/>
      <c r="O13" s="438"/>
      <c r="P13" s="3"/>
      <c r="Q13" s="3"/>
      <c r="R13" s="3"/>
      <c r="S13" s="3"/>
      <c r="T13" s="3"/>
      <c r="U13" s="462"/>
      <c r="V13" s="451"/>
      <c r="W13"/>
      <c r="X13"/>
      <c r="Y13"/>
      <c r="Z13"/>
      <c r="AA13"/>
      <c r="AB13"/>
      <c r="AC13"/>
      <c r="AE13" s="39"/>
      <c r="AH13" s="40"/>
    </row>
    <row r="14" spans="1:34" ht="12.75" customHeight="1" x14ac:dyDescent="0.25">
      <c r="B14" s="491"/>
      <c r="C14" s="412">
        <f t="shared" ref="C14" si="1">C11+2</f>
        <v>7</v>
      </c>
      <c r="D14" s="3"/>
      <c r="E14" s="3"/>
      <c r="F14" s="3"/>
      <c r="G14" s="3"/>
      <c r="H14" s="3"/>
      <c r="I14" s="430" t="s">
        <v>362</v>
      </c>
      <c r="J14" s="390"/>
      <c r="K14" s="390">
        <v>3</v>
      </c>
      <c r="L14" s="3" t="str">
        <f>IF(LEFT($I$2,1)="3","A","B")</f>
        <v>A</v>
      </c>
      <c r="M14" s="390">
        <v>3</v>
      </c>
      <c r="N14" s="390"/>
      <c r="O14" s="430" t="s">
        <v>362</v>
      </c>
      <c r="P14" s="3"/>
      <c r="Q14" s="3"/>
      <c r="R14" s="3"/>
      <c r="S14" s="3"/>
      <c r="T14" s="3"/>
      <c r="U14" s="460">
        <v>8</v>
      </c>
      <c r="V14" s="486"/>
      <c r="W14"/>
      <c r="X14"/>
      <c r="Y14"/>
      <c r="Z14"/>
      <c r="AA14"/>
      <c r="AB14"/>
      <c r="AC14"/>
      <c r="AE14" s="39"/>
      <c r="AH14" s="40"/>
    </row>
    <row r="15" spans="1:34" ht="12.75" customHeight="1" x14ac:dyDescent="0.25">
      <c r="B15" s="492"/>
      <c r="C15" s="413"/>
      <c r="D15" s="3"/>
      <c r="E15" s="3"/>
      <c r="F15" s="3"/>
      <c r="G15" s="3"/>
      <c r="H15" s="3"/>
      <c r="I15" s="437"/>
      <c r="J15" s="391"/>
      <c r="K15" s="391"/>
      <c r="L15" s="3" t="str">
        <f>IF(LEFT($I$2,1)="3","B","A")</f>
        <v>B</v>
      </c>
      <c r="M15" s="391"/>
      <c r="N15" s="391"/>
      <c r="O15" s="437"/>
      <c r="P15" s="3"/>
      <c r="Q15" s="3"/>
      <c r="R15" s="3"/>
      <c r="S15" s="3"/>
      <c r="T15" s="3"/>
      <c r="U15" s="461"/>
      <c r="V15" s="506"/>
      <c r="W15"/>
      <c r="X15"/>
      <c r="Y15"/>
      <c r="Z15"/>
      <c r="AA15"/>
      <c r="AB15"/>
      <c r="AC15"/>
      <c r="AE15" s="39"/>
      <c r="AH15" s="40"/>
    </row>
    <row r="16" spans="1:34" ht="12.75" customHeight="1" x14ac:dyDescent="0.25">
      <c r="B16" s="493"/>
      <c r="C16" s="414"/>
      <c r="D16" s="3"/>
      <c r="E16" s="3"/>
      <c r="F16" s="3"/>
      <c r="G16" s="3"/>
      <c r="H16" s="3"/>
      <c r="I16" s="438"/>
      <c r="J16" s="392"/>
      <c r="K16" s="392"/>
      <c r="L16" s="3" t="str">
        <f>IF(LEFT($I$2,1)="3","C","B")</f>
        <v>C</v>
      </c>
      <c r="M16" s="392"/>
      <c r="N16" s="392"/>
      <c r="O16" s="438"/>
      <c r="P16" s="3"/>
      <c r="Q16" s="3"/>
      <c r="R16" s="3"/>
      <c r="S16" s="3"/>
      <c r="T16" s="3"/>
      <c r="U16" s="462"/>
      <c r="V16" s="507"/>
      <c r="W16"/>
      <c r="X16"/>
      <c r="Y16"/>
      <c r="Z16"/>
      <c r="AA16"/>
      <c r="AB16"/>
      <c r="AC16"/>
      <c r="AE16" s="39"/>
      <c r="AH16" s="40"/>
    </row>
    <row r="17" spans="2:34" ht="12.75" customHeight="1" x14ac:dyDescent="0.25">
      <c r="B17" s="491"/>
      <c r="C17" s="412">
        <v>9</v>
      </c>
      <c r="D17" s="3"/>
      <c r="E17" s="3"/>
      <c r="F17" s="3"/>
      <c r="G17" s="3"/>
      <c r="H17" s="3"/>
      <c r="I17" s="430" t="s">
        <v>362</v>
      </c>
      <c r="J17" s="390"/>
      <c r="K17" s="390">
        <v>3</v>
      </c>
      <c r="L17" s="3" t="str">
        <f>IF(LEFT($I$2,1)="3","A","A")</f>
        <v>A</v>
      </c>
      <c r="M17" s="390">
        <v>3</v>
      </c>
      <c r="N17" s="430"/>
      <c r="O17" s="430" t="s">
        <v>362</v>
      </c>
      <c r="P17" s="3"/>
      <c r="Q17" s="3"/>
      <c r="R17" s="3"/>
      <c r="S17" s="3"/>
      <c r="T17" s="3"/>
      <c r="U17" s="460">
        <v>10</v>
      </c>
      <c r="V17" s="449"/>
      <c r="W17"/>
      <c r="X17"/>
      <c r="Y17"/>
      <c r="Z17"/>
      <c r="AA17"/>
      <c r="AB17"/>
      <c r="AC17"/>
      <c r="AE17" s="39"/>
      <c r="AH17" s="40"/>
    </row>
    <row r="18" spans="2:34" ht="12.75" customHeight="1" x14ac:dyDescent="0.25">
      <c r="B18" s="492"/>
      <c r="C18" s="413"/>
      <c r="D18" s="3"/>
      <c r="E18" s="3"/>
      <c r="F18" s="3"/>
      <c r="G18" s="3"/>
      <c r="H18" s="3"/>
      <c r="I18" s="437"/>
      <c r="J18" s="391"/>
      <c r="K18" s="391"/>
      <c r="L18" s="3" t="str">
        <f>IF(LEFT($I$2,1)="3","B","B")</f>
        <v>B</v>
      </c>
      <c r="M18" s="391"/>
      <c r="N18" s="437"/>
      <c r="O18" s="437"/>
      <c r="P18" s="3"/>
      <c r="Q18" s="3"/>
      <c r="R18" s="3"/>
      <c r="S18" s="3"/>
      <c r="T18" s="3"/>
      <c r="U18" s="461"/>
      <c r="V18" s="450"/>
      <c r="W18"/>
      <c r="X18"/>
      <c r="Y18"/>
      <c r="Z18"/>
      <c r="AA18"/>
      <c r="AB18"/>
      <c r="AC18"/>
      <c r="AE18" s="39"/>
    </row>
    <row r="19" spans="2:34" ht="12.75" customHeight="1" x14ac:dyDescent="0.25">
      <c r="B19" s="493"/>
      <c r="C19" s="414"/>
      <c r="D19" s="3"/>
      <c r="E19" s="3"/>
      <c r="F19" s="3"/>
      <c r="G19" s="3"/>
      <c r="H19" s="3"/>
      <c r="I19" s="438"/>
      <c r="J19" s="392"/>
      <c r="K19" s="392"/>
      <c r="L19" s="3" t="str">
        <f>IF(LEFT($I$2,1)="3","C","A")</f>
        <v>C</v>
      </c>
      <c r="M19" s="392"/>
      <c r="N19" s="438"/>
      <c r="O19" s="438"/>
      <c r="P19" s="3"/>
      <c r="Q19" s="3"/>
      <c r="R19" s="3"/>
      <c r="S19" s="3"/>
      <c r="T19" s="3"/>
      <c r="U19" s="462"/>
      <c r="V19" s="451"/>
      <c r="W19"/>
      <c r="X19"/>
      <c r="Y19"/>
      <c r="Z19"/>
      <c r="AA19"/>
      <c r="AB19"/>
      <c r="AC19"/>
      <c r="AE19" s="39"/>
    </row>
    <row r="20" spans="2:34" ht="12.75" customHeight="1" x14ac:dyDescent="0.25">
      <c r="B20" s="304"/>
      <c r="C20" s="412">
        <v>11</v>
      </c>
      <c r="D20" s="3"/>
      <c r="E20" s="3"/>
      <c r="F20" s="3"/>
      <c r="G20" s="3"/>
      <c r="H20" s="3"/>
      <c r="I20" s="430" t="s">
        <v>362</v>
      </c>
      <c r="J20" s="390"/>
      <c r="K20" s="390">
        <v>3</v>
      </c>
      <c r="L20" s="3" t="s">
        <v>121</v>
      </c>
      <c r="M20" s="390">
        <v>3</v>
      </c>
      <c r="N20" s="390"/>
      <c r="O20" s="430" t="s">
        <v>362</v>
      </c>
      <c r="P20" s="3"/>
      <c r="Q20" s="3"/>
      <c r="R20" s="3"/>
      <c r="S20" s="3"/>
      <c r="T20" s="3"/>
      <c r="U20" s="460">
        <v>12</v>
      </c>
      <c r="V20" s="449"/>
      <c r="W20"/>
      <c r="X20"/>
      <c r="Y20"/>
      <c r="Z20"/>
      <c r="AA20"/>
      <c r="AB20"/>
      <c r="AC20"/>
      <c r="AE20" s="39"/>
      <c r="AG20" s="75"/>
    </row>
    <row r="21" spans="2:34" ht="12.75" customHeight="1" x14ac:dyDescent="0.25">
      <c r="B21" s="305"/>
      <c r="C21" s="413"/>
      <c r="D21" s="3"/>
      <c r="E21" s="3"/>
      <c r="F21" s="3"/>
      <c r="G21" s="3"/>
      <c r="H21" s="3"/>
      <c r="I21" s="437"/>
      <c r="J21" s="391"/>
      <c r="K21" s="391"/>
      <c r="L21" s="3" t="s">
        <v>122</v>
      </c>
      <c r="M21" s="391"/>
      <c r="N21" s="391"/>
      <c r="O21" s="437"/>
      <c r="P21" s="3"/>
      <c r="Q21" s="3"/>
      <c r="R21" s="3"/>
      <c r="S21" s="3"/>
      <c r="T21" s="3"/>
      <c r="U21" s="461"/>
      <c r="V21" s="450"/>
      <c r="W21"/>
      <c r="X21"/>
      <c r="Y21"/>
      <c r="Z21"/>
      <c r="AA21"/>
      <c r="AB21"/>
      <c r="AC21"/>
      <c r="AE21" s="39"/>
    </row>
    <row r="22" spans="2:34" ht="12.75" customHeight="1" x14ac:dyDescent="0.25">
      <c r="B22" s="306"/>
      <c r="C22" s="414"/>
      <c r="D22" s="3"/>
      <c r="E22" s="3"/>
      <c r="F22" s="3"/>
      <c r="G22" s="3"/>
      <c r="H22" s="3"/>
      <c r="I22" s="438"/>
      <c r="J22" s="392"/>
      <c r="K22" s="392"/>
      <c r="L22" s="3" t="s">
        <v>123</v>
      </c>
      <c r="M22" s="392"/>
      <c r="N22" s="392"/>
      <c r="O22" s="438"/>
      <c r="P22" s="3"/>
      <c r="Q22" s="3"/>
      <c r="R22" s="3"/>
      <c r="S22" s="3"/>
      <c r="T22" s="3"/>
      <c r="U22" s="462"/>
      <c r="V22" s="451"/>
      <c r="W22"/>
      <c r="X22"/>
      <c r="Y22"/>
      <c r="Z22"/>
      <c r="AA22"/>
      <c r="AB22"/>
      <c r="AC22"/>
      <c r="AE22" s="39"/>
    </row>
    <row r="23" spans="2:34" ht="23.25" customHeight="1" x14ac:dyDescent="0.25">
      <c r="B23" s="494"/>
      <c r="C23" s="412"/>
      <c r="D23" s="3"/>
      <c r="E23" s="3"/>
      <c r="F23" s="3"/>
      <c r="G23" s="3"/>
      <c r="H23" s="3"/>
      <c r="I23" s="430"/>
      <c r="J23" s="390"/>
      <c r="K23" s="390"/>
      <c r="L23" s="3"/>
      <c r="M23" s="390"/>
      <c r="N23" s="390"/>
      <c r="O23" s="430"/>
      <c r="P23" s="3"/>
      <c r="Q23" s="3"/>
      <c r="R23" s="3"/>
      <c r="S23" s="3"/>
      <c r="T23" s="3"/>
      <c r="U23" s="460"/>
      <c r="V23" s="489"/>
      <c r="W23"/>
      <c r="X23"/>
      <c r="Y23"/>
      <c r="Z23"/>
      <c r="AA23"/>
      <c r="AB23"/>
      <c r="AC23"/>
      <c r="AE23" s="39"/>
    </row>
    <row r="24" spans="2:34" ht="12.75" customHeight="1" x14ac:dyDescent="0.25">
      <c r="B24" s="495"/>
      <c r="C24" s="413"/>
      <c r="D24" s="3"/>
      <c r="E24" s="3"/>
      <c r="F24" s="3"/>
      <c r="G24" s="3"/>
      <c r="H24" s="3"/>
      <c r="I24" s="437"/>
      <c r="J24" s="391"/>
      <c r="K24" s="391"/>
      <c r="L24" s="3"/>
      <c r="M24" s="391"/>
      <c r="N24" s="391"/>
      <c r="O24" s="437"/>
      <c r="P24" s="3"/>
      <c r="Q24" s="3"/>
      <c r="R24" s="3"/>
      <c r="S24" s="3"/>
      <c r="T24" s="3"/>
      <c r="U24" s="461"/>
      <c r="V24" s="487"/>
      <c r="W24"/>
      <c r="X24"/>
      <c r="Y24"/>
      <c r="Z24"/>
      <c r="AA24"/>
      <c r="AB24"/>
      <c r="AC24"/>
      <c r="AE24" s="39"/>
    </row>
    <row r="25" spans="2:34" ht="12.75" customHeight="1" x14ac:dyDescent="0.25">
      <c r="B25" s="496"/>
      <c r="C25" s="414"/>
      <c r="D25" s="3"/>
      <c r="E25" s="3"/>
      <c r="F25" s="3"/>
      <c r="G25" s="3"/>
      <c r="H25" s="3"/>
      <c r="I25" s="438"/>
      <c r="J25" s="392"/>
      <c r="K25" s="392"/>
      <c r="L25" s="3"/>
      <c r="M25" s="392"/>
      <c r="N25" s="392"/>
      <c r="O25" s="438"/>
      <c r="P25" s="3"/>
      <c r="Q25" s="3"/>
      <c r="R25" s="3"/>
      <c r="S25" s="3"/>
      <c r="T25" s="3"/>
      <c r="U25" s="462"/>
      <c r="V25" s="488"/>
      <c r="W25"/>
      <c r="X25"/>
      <c r="Y25"/>
      <c r="Z25"/>
      <c r="AA25"/>
      <c r="AB25"/>
      <c r="AC25"/>
      <c r="AE25" s="39"/>
    </row>
    <row r="26" spans="2:34" ht="12.75" customHeight="1" x14ac:dyDescent="0.25">
      <c r="B26" s="494"/>
      <c r="C26" s="412"/>
      <c r="D26" s="300"/>
      <c r="E26" s="3"/>
      <c r="F26" s="3"/>
      <c r="G26" s="3"/>
      <c r="H26" s="3"/>
      <c r="I26" s="430"/>
      <c r="J26" s="390"/>
      <c r="K26" s="390"/>
      <c r="L26" s="3"/>
      <c r="M26" s="390"/>
      <c r="N26" s="390"/>
      <c r="O26" s="430"/>
      <c r="P26" s="3"/>
      <c r="Q26" s="3"/>
      <c r="R26" s="3"/>
      <c r="S26" s="3"/>
      <c r="T26" s="3"/>
      <c r="U26" s="460"/>
      <c r="V26" s="489"/>
      <c r="W26"/>
      <c r="X26"/>
      <c r="Y26"/>
      <c r="Z26"/>
      <c r="AA26"/>
      <c r="AB26"/>
      <c r="AC26"/>
      <c r="AE26" s="39"/>
    </row>
    <row r="27" spans="2:34" ht="12.75" customHeight="1" x14ac:dyDescent="0.25">
      <c r="B27" s="495"/>
      <c r="C27" s="413"/>
      <c r="D27" s="300"/>
      <c r="E27" s="3"/>
      <c r="F27" s="3"/>
      <c r="G27" s="3"/>
      <c r="H27" s="3"/>
      <c r="I27" s="437"/>
      <c r="J27" s="391"/>
      <c r="K27" s="391"/>
      <c r="L27" s="3"/>
      <c r="M27" s="391"/>
      <c r="N27" s="391"/>
      <c r="O27" s="437"/>
      <c r="P27" s="3"/>
      <c r="Q27" s="3"/>
      <c r="R27" s="3"/>
      <c r="S27" s="3"/>
      <c r="T27" s="3"/>
      <c r="U27" s="461"/>
      <c r="V27" s="487"/>
      <c r="W27"/>
      <c r="X27"/>
      <c r="Y27"/>
      <c r="Z27"/>
      <c r="AA27"/>
      <c r="AB27"/>
      <c r="AC27"/>
      <c r="AE27" s="39"/>
    </row>
    <row r="28" spans="2:34" ht="12.75" customHeight="1" x14ac:dyDescent="0.25">
      <c r="B28" s="496"/>
      <c r="C28" s="414"/>
      <c r="D28" s="300"/>
      <c r="E28" s="3"/>
      <c r="F28" s="3"/>
      <c r="G28" s="3"/>
      <c r="H28" s="3"/>
      <c r="I28" s="438"/>
      <c r="J28" s="392"/>
      <c r="K28" s="392"/>
      <c r="L28" s="3"/>
      <c r="M28" s="392"/>
      <c r="N28" s="392"/>
      <c r="O28" s="438"/>
      <c r="P28" s="3"/>
      <c r="Q28" s="3"/>
      <c r="R28" s="3"/>
      <c r="S28" s="3"/>
      <c r="T28" s="3"/>
      <c r="U28" s="462"/>
      <c r="V28" s="488"/>
      <c r="W28"/>
      <c r="X28"/>
      <c r="Y28"/>
      <c r="Z28"/>
      <c r="AA28"/>
      <c r="AB28"/>
      <c r="AC28"/>
      <c r="AE28" s="39"/>
    </row>
    <row r="29" spans="2:34" ht="12.75" customHeight="1" x14ac:dyDescent="0.25">
      <c r="B29" s="491"/>
      <c r="C29" s="412"/>
      <c r="D29" s="3"/>
      <c r="E29" s="3"/>
      <c r="F29" s="3"/>
      <c r="G29" s="3"/>
      <c r="H29" s="3"/>
      <c r="I29" s="430"/>
      <c r="J29" s="390"/>
      <c r="K29" s="390"/>
      <c r="L29" s="3"/>
      <c r="M29" s="390"/>
      <c r="N29" s="390"/>
      <c r="O29" s="430"/>
      <c r="P29" s="3"/>
      <c r="Q29" s="3"/>
      <c r="R29" s="3"/>
      <c r="S29" s="3"/>
      <c r="T29" s="3"/>
      <c r="U29" s="460"/>
      <c r="V29" s="489"/>
      <c r="W29"/>
      <c r="X29"/>
      <c r="Y29"/>
      <c r="Z29"/>
      <c r="AA29"/>
      <c r="AB29"/>
      <c r="AC29"/>
      <c r="AE29" s="39"/>
    </row>
    <row r="30" spans="2:34" ht="12.6" customHeight="1" x14ac:dyDescent="0.25">
      <c r="B30" s="492"/>
      <c r="C30" s="413"/>
      <c r="D30" s="3"/>
      <c r="E30" s="3"/>
      <c r="F30" s="3"/>
      <c r="G30" s="3"/>
      <c r="H30" s="3"/>
      <c r="I30" s="437"/>
      <c r="J30" s="391"/>
      <c r="K30" s="391"/>
      <c r="L30" s="3"/>
      <c r="M30" s="391"/>
      <c r="N30" s="391"/>
      <c r="O30" s="437"/>
      <c r="P30" s="3"/>
      <c r="Q30" s="3"/>
      <c r="R30" s="3"/>
      <c r="S30" s="3"/>
      <c r="T30" s="3"/>
      <c r="U30" s="461"/>
      <c r="V30" s="487"/>
      <c r="W30"/>
      <c r="X30"/>
      <c r="Y30"/>
      <c r="Z30"/>
      <c r="AA30"/>
      <c r="AB30"/>
      <c r="AC30"/>
      <c r="AE30" s="39"/>
    </row>
    <row r="31" spans="2:34" ht="12.75" customHeight="1" thickBot="1" x14ac:dyDescent="0.3">
      <c r="B31" s="497"/>
      <c r="C31" s="414"/>
      <c r="D31" s="3"/>
      <c r="E31" s="3"/>
      <c r="F31" s="3"/>
      <c r="G31" s="3"/>
      <c r="H31" s="3"/>
      <c r="I31" s="438"/>
      <c r="J31" s="392"/>
      <c r="K31" s="392"/>
      <c r="L31" s="3"/>
      <c r="M31" s="392"/>
      <c r="N31" s="392"/>
      <c r="O31" s="438"/>
      <c r="P31" s="3"/>
      <c r="Q31" s="3"/>
      <c r="R31" s="3"/>
      <c r="S31" s="3"/>
      <c r="T31" s="3"/>
      <c r="U31" s="462"/>
      <c r="V31" s="490"/>
      <c r="W31"/>
      <c r="X31"/>
      <c r="Y31"/>
      <c r="Z31"/>
      <c r="AA31"/>
      <c r="AB31"/>
      <c r="AC31"/>
      <c r="AE31" s="39"/>
    </row>
    <row r="32" spans="2:34" ht="12.75" hidden="1" customHeight="1" x14ac:dyDescent="0.25">
      <c r="B32" s="307"/>
      <c r="C32" s="412">
        <f>C29+2</f>
        <v>2</v>
      </c>
      <c r="D32" s="3"/>
      <c r="E32" s="3"/>
      <c r="F32" s="3"/>
      <c r="G32" s="3"/>
      <c r="H32" s="3"/>
      <c r="I32" s="35" t="s">
        <v>6</v>
      </c>
      <c r="J32" s="2">
        <v>20</v>
      </c>
      <c r="K32" s="2">
        <v>1</v>
      </c>
      <c r="L32" s="3" t="str">
        <f>IF(LEFT($I$2,1)="3","A","A")</f>
        <v>A</v>
      </c>
      <c r="M32" s="2">
        <v>20</v>
      </c>
      <c r="N32" s="2">
        <v>1</v>
      </c>
      <c r="O32" s="35" t="s">
        <v>6</v>
      </c>
      <c r="P32" s="3"/>
      <c r="Q32" s="3"/>
      <c r="R32" s="3"/>
      <c r="S32" s="3"/>
      <c r="T32" s="3"/>
      <c r="U32" s="460">
        <f>U29+2</f>
        <v>2</v>
      </c>
      <c r="V32" s="308"/>
      <c r="W32"/>
      <c r="X32"/>
      <c r="Y32"/>
      <c r="Z32"/>
      <c r="AA32"/>
      <c r="AB32"/>
      <c r="AC32"/>
      <c r="AE32" s="39"/>
    </row>
    <row r="33" spans="2:31" ht="12.75" hidden="1" customHeight="1" x14ac:dyDescent="0.25">
      <c r="B33" s="309"/>
      <c r="C33" s="413"/>
      <c r="D33" s="3"/>
      <c r="E33" s="3"/>
      <c r="F33" s="3"/>
      <c r="G33" s="3"/>
      <c r="H33" s="3"/>
      <c r="I33" s="35" t="s">
        <v>6</v>
      </c>
      <c r="J33" s="2">
        <v>20</v>
      </c>
      <c r="K33" s="2">
        <v>1</v>
      </c>
      <c r="L33" s="3" t="str">
        <f>IF(LEFT($I$2,1)="3","B","B")</f>
        <v>B</v>
      </c>
      <c r="M33" s="2">
        <v>20</v>
      </c>
      <c r="N33" s="2">
        <v>1</v>
      </c>
      <c r="O33" s="35" t="s">
        <v>6</v>
      </c>
      <c r="P33" s="3"/>
      <c r="Q33" s="3"/>
      <c r="R33" s="3"/>
      <c r="S33" s="3"/>
      <c r="T33" s="3"/>
      <c r="U33" s="461"/>
      <c r="V33" s="310"/>
      <c r="W33"/>
      <c r="X33"/>
      <c r="Y33"/>
      <c r="Z33"/>
      <c r="AA33"/>
      <c r="AB33"/>
      <c r="AC33"/>
      <c r="AE33" s="39"/>
    </row>
    <row r="34" spans="2:31" ht="12.75" hidden="1" customHeight="1" x14ac:dyDescent="0.25">
      <c r="B34" s="309"/>
      <c r="C34" s="414"/>
      <c r="D34" s="3"/>
      <c r="E34" s="3"/>
      <c r="F34" s="3"/>
      <c r="G34" s="3"/>
      <c r="H34" s="3"/>
      <c r="I34" s="35" t="s">
        <v>6</v>
      </c>
      <c r="J34" s="2">
        <v>20</v>
      </c>
      <c r="K34" s="2">
        <v>1</v>
      </c>
      <c r="L34" s="3" t="str">
        <f>IF(LEFT($I$2,1)="3","C","A")</f>
        <v>C</v>
      </c>
      <c r="M34" s="2">
        <v>20</v>
      </c>
      <c r="N34" s="2">
        <v>1</v>
      </c>
      <c r="O34" s="35" t="s">
        <v>6</v>
      </c>
      <c r="P34" s="3"/>
      <c r="Q34" s="3"/>
      <c r="R34" s="3"/>
      <c r="S34" s="3"/>
      <c r="T34" s="3"/>
      <c r="U34" s="462"/>
      <c r="V34" s="310"/>
      <c r="W34"/>
      <c r="X34"/>
      <c r="Y34"/>
      <c r="Z34"/>
      <c r="AA34"/>
      <c r="AB34"/>
      <c r="AC34"/>
      <c r="AE34" s="39"/>
    </row>
    <row r="35" spans="2:31" ht="12.75" hidden="1" customHeight="1" x14ac:dyDescent="0.25">
      <c r="B35" s="309"/>
      <c r="C35" s="412">
        <f>C32+2</f>
        <v>4</v>
      </c>
      <c r="D35" s="3"/>
      <c r="E35" s="3"/>
      <c r="F35" s="3"/>
      <c r="G35" s="3"/>
      <c r="H35" s="3"/>
      <c r="I35" s="35" t="s">
        <v>6</v>
      </c>
      <c r="J35" s="2">
        <v>20</v>
      </c>
      <c r="K35" s="2">
        <v>1</v>
      </c>
      <c r="L35" s="3" t="str">
        <f>IF(LEFT($I$2,1)="3","A","B")</f>
        <v>A</v>
      </c>
      <c r="M35" s="2">
        <v>20</v>
      </c>
      <c r="N35" s="2">
        <v>1</v>
      </c>
      <c r="O35" s="35" t="s">
        <v>6</v>
      </c>
      <c r="P35" s="3"/>
      <c r="Q35" s="3"/>
      <c r="R35" s="3"/>
      <c r="S35" s="3"/>
      <c r="T35" s="3"/>
      <c r="U35" s="460">
        <f>U32+2</f>
        <v>4</v>
      </c>
      <c r="V35" s="310"/>
      <c r="W35"/>
      <c r="X35"/>
      <c r="Y35"/>
      <c r="Z35"/>
      <c r="AA35"/>
      <c r="AB35"/>
      <c r="AC35"/>
      <c r="AE35" s="39"/>
    </row>
    <row r="36" spans="2:31" ht="12.75" hidden="1" customHeight="1" x14ac:dyDescent="0.25">
      <c r="B36" s="309"/>
      <c r="C36" s="413"/>
      <c r="D36" s="3"/>
      <c r="E36" s="3"/>
      <c r="F36" s="3"/>
      <c r="G36" s="3"/>
      <c r="H36" s="3"/>
      <c r="I36" s="35" t="s">
        <v>6</v>
      </c>
      <c r="J36" s="2">
        <v>20</v>
      </c>
      <c r="K36" s="2">
        <v>1</v>
      </c>
      <c r="L36" s="3" t="str">
        <f>IF(LEFT($I$2,1)="3","B","A")</f>
        <v>B</v>
      </c>
      <c r="M36" s="2">
        <v>20</v>
      </c>
      <c r="N36" s="2">
        <v>1</v>
      </c>
      <c r="O36" s="35" t="s">
        <v>6</v>
      </c>
      <c r="P36" s="3"/>
      <c r="Q36" s="3"/>
      <c r="R36" s="3"/>
      <c r="S36" s="3"/>
      <c r="T36" s="3"/>
      <c r="U36" s="461"/>
      <c r="V36" s="310"/>
      <c r="W36"/>
      <c r="X36"/>
      <c r="Y36"/>
      <c r="Z36"/>
      <c r="AA36"/>
      <c r="AB36"/>
      <c r="AC36"/>
      <c r="AE36" s="39"/>
    </row>
    <row r="37" spans="2:31" ht="12.75" hidden="1" customHeight="1" x14ac:dyDescent="0.25">
      <c r="B37" s="309"/>
      <c r="C37" s="414"/>
      <c r="D37" s="3"/>
      <c r="E37" s="3"/>
      <c r="F37" s="3"/>
      <c r="G37" s="3"/>
      <c r="H37" s="3"/>
      <c r="I37" s="35" t="s">
        <v>6</v>
      </c>
      <c r="J37" s="2">
        <v>20</v>
      </c>
      <c r="K37" s="2">
        <v>1</v>
      </c>
      <c r="L37" s="3" t="str">
        <f>IF(LEFT($I$2,1)="3","C","B")</f>
        <v>C</v>
      </c>
      <c r="M37" s="2">
        <v>20</v>
      </c>
      <c r="N37" s="2">
        <v>1</v>
      </c>
      <c r="O37" s="35" t="s">
        <v>6</v>
      </c>
      <c r="P37" s="3"/>
      <c r="Q37" s="3"/>
      <c r="R37" s="3"/>
      <c r="S37" s="3"/>
      <c r="T37" s="3"/>
      <c r="U37" s="462"/>
      <c r="V37" s="310"/>
      <c r="W37"/>
      <c r="X37"/>
      <c r="Y37"/>
      <c r="Z37"/>
      <c r="AA37"/>
      <c r="AB37"/>
      <c r="AC37"/>
      <c r="AE37" s="39"/>
    </row>
    <row r="38" spans="2:31" ht="12.75" hidden="1" customHeight="1" x14ac:dyDescent="0.25">
      <c r="B38" s="309"/>
      <c r="C38" s="45">
        <f t="shared" ref="C38:C70" si="2">C37+2</f>
        <v>2</v>
      </c>
      <c r="D38" s="3"/>
      <c r="E38" s="3"/>
      <c r="F38" s="3"/>
      <c r="G38" s="3"/>
      <c r="H38" s="3"/>
      <c r="I38" s="35" t="s">
        <v>6</v>
      </c>
      <c r="J38" s="2">
        <v>20</v>
      </c>
      <c r="K38" s="2">
        <v>1</v>
      </c>
      <c r="L38" s="3" t="str">
        <f>IF(LEFT($I$2,1)="3","A","A")</f>
        <v>A</v>
      </c>
      <c r="M38" s="2">
        <v>20</v>
      </c>
      <c r="N38" s="2">
        <v>1</v>
      </c>
      <c r="O38" s="35" t="s">
        <v>6</v>
      </c>
      <c r="P38" s="3"/>
      <c r="Q38" s="3"/>
      <c r="R38" s="3"/>
      <c r="S38" s="3"/>
      <c r="T38" s="3"/>
      <c r="U38" s="54">
        <f t="shared" ref="U38:U70" si="3">U37+2</f>
        <v>2</v>
      </c>
      <c r="V38" s="310"/>
      <c r="W38"/>
      <c r="X38"/>
      <c r="Y38"/>
      <c r="Z38"/>
      <c r="AA38"/>
      <c r="AB38"/>
      <c r="AC38"/>
      <c r="AE38" s="39"/>
    </row>
    <row r="39" spans="2:31" ht="12.75" hidden="1" customHeight="1" x14ac:dyDescent="0.25">
      <c r="B39" s="309"/>
      <c r="C39" s="45">
        <f t="shared" si="2"/>
        <v>4</v>
      </c>
      <c r="D39" s="3"/>
      <c r="E39" s="3"/>
      <c r="F39" s="3"/>
      <c r="G39" s="3"/>
      <c r="H39" s="3"/>
      <c r="I39" s="35" t="s">
        <v>6</v>
      </c>
      <c r="J39" s="2">
        <v>20</v>
      </c>
      <c r="K39" s="2">
        <v>1</v>
      </c>
      <c r="L39" s="3" t="str">
        <f>IF(LEFT($I$2,1)="3","B","B")</f>
        <v>B</v>
      </c>
      <c r="M39" s="2">
        <v>20</v>
      </c>
      <c r="N39" s="2">
        <v>1</v>
      </c>
      <c r="O39" s="35" t="s">
        <v>6</v>
      </c>
      <c r="P39" s="3"/>
      <c r="Q39" s="3"/>
      <c r="R39" s="3"/>
      <c r="S39" s="3"/>
      <c r="T39" s="3"/>
      <c r="U39" s="54">
        <f t="shared" si="3"/>
        <v>4</v>
      </c>
      <c r="V39" s="310"/>
      <c r="W39"/>
      <c r="X39"/>
      <c r="Y39"/>
      <c r="Z39"/>
      <c r="AA39"/>
      <c r="AB39"/>
      <c r="AC39"/>
      <c r="AE39" s="39"/>
    </row>
    <row r="40" spans="2:31" ht="12.75" hidden="1" customHeight="1" x14ac:dyDescent="0.25">
      <c r="B40" s="309"/>
      <c r="C40" s="45">
        <f t="shared" si="2"/>
        <v>6</v>
      </c>
      <c r="D40" s="3"/>
      <c r="E40" s="3"/>
      <c r="F40" s="3"/>
      <c r="G40" s="3"/>
      <c r="H40" s="3"/>
      <c r="I40" s="35" t="s">
        <v>6</v>
      </c>
      <c r="J40" s="2">
        <v>20</v>
      </c>
      <c r="K40" s="2">
        <v>1</v>
      </c>
      <c r="L40" s="3" t="str">
        <f>IF(LEFT($I$2,1)="3","C","A")</f>
        <v>C</v>
      </c>
      <c r="M40" s="2">
        <v>20</v>
      </c>
      <c r="N40" s="2">
        <v>1</v>
      </c>
      <c r="O40" s="35" t="s">
        <v>6</v>
      </c>
      <c r="P40" s="3"/>
      <c r="Q40" s="3"/>
      <c r="R40" s="3"/>
      <c r="S40" s="3"/>
      <c r="T40" s="3"/>
      <c r="U40" s="54">
        <f t="shared" si="3"/>
        <v>6</v>
      </c>
      <c r="V40" s="310"/>
      <c r="W40"/>
      <c r="X40"/>
      <c r="Y40"/>
      <c r="Z40"/>
      <c r="AA40"/>
      <c r="AB40"/>
      <c r="AC40"/>
      <c r="AE40" s="39"/>
    </row>
    <row r="41" spans="2:31" ht="12.75" hidden="1" customHeight="1" x14ac:dyDescent="0.25">
      <c r="B41" s="309"/>
      <c r="C41" s="45">
        <f t="shared" si="2"/>
        <v>8</v>
      </c>
      <c r="D41" s="3"/>
      <c r="E41" s="3"/>
      <c r="F41" s="3"/>
      <c r="G41" s="3"/>
      <c r="H41" s="3"/>
      <c r="I41" s="35" t="s">
        <v>6</v>
      </c>
      <c r="J41" s="2">
        <v>20</v>
      </c>
      <c r="K41" s="2">
        <v>1</v>
      </c>
      <c r="L41" s="3" t="str">
        <f>IF(LEFT($I$2,1)="3","A","B")</f>
        <v>A</v>
      </c>
      <c r="M41" s="2">
        <v>20</v>
      </c>
      <c r="N41" s="2">
        <v>1</v>
      </c>
      <c r="O41" s="35" t="s">
        <v>6</v>
      </c>
      <c r="P41" s="3"/>
      <c r="Q41" s="3"/>
      <c r="R41" s="3"/>
      <c r="S41" s="3"/>
      <c r="T41" s="3"/>
      <c r="U41" s="54">
        <f t="shared" si="3"/>
        <v>8</v>
      </c>
      <c r="V41" s="310"/>
      <c r="W41"/>
      <c r="X41"/>
      <c r="Y41"/>
      <c r="Z41"/>
      <c r="AA41"/>
      <c r="AB41"/>
      <c r="AC41"/>
      <c r="AE41" s="39"/>
    </row>
    <row r="42" spans="2:31" ht="12.75" hidden="1" customHeight="1" x14ac:dyDescent="0.25">
      <c r="B42" s="309"/>
      <c r="C42" s="45">
        <f t="shared" si="2"/>
        <v>10</v>
      </c>
      <c r="D42" s="3"/>
      <c r="E42" s="3"/>
      <c r="F42" s="3"/>
      <c r="G42" s="3"/>
      <c r="H42" s="3"/>
      <c r="I42" s="35" t="s">
        <v>6</v>
      </c>
      <c r="J42" s="2">
        <v>20</v>
      </c>
      <c r="K42" s="2">
        <v>1</v>
      </c>
      <c r="L42" s="3" t="str">
        <f>IF(LEFT($I$2,1)="3","B","A")</f>
        <v>B</v>
      </c>
      <c r="M42" s="2">
        <v>20</v>
      </c>
      <c r="N42" s="2">
        <v>1</v>
      </c>
      <c r="O42" s="35" t="s">
        <v>6</v>
      </c>
      <c r="P42" s="3"/>
      <c r="Q42" s="3"/>
      <c r="R42" s="3"/>
      <c r="S42" s="3"/>
      <c r="T42" s="3"/>
      <c r="U42" s="54">
        <f t="shared" si="3"/>
        <v>10</v>
      </c>
      <c r="V42" s="310"/>
      <c r="W42"/>
      <c r="X42"/>
      <c r="Y42"/>
      <c r="Z42"/>
      <c r="AA42"/>
      <c r="AB42"/>
      <c r="AC42"/>
      <c r="AE42" s="39"/>
    </row>
    <row r="43" spans="2:31" ht="12.75" hidden="1" customHeight="1" x14ac:dyDescent="0.25">
      <c r="B43" s="309"/>
      <c r="C43" s="45">
        <f t="shared" si="2"/>
        <v>12</v>
      </c>
      <c r="D43" s="3"/>
      <c r="E43" s="3"/>
      <c r="F43" s="3"/>
      <c r="G43" s="3"/>
      <c r="H43" s="3"/>
      <c r="I43" s="35" t="s">
        <v>6</v>
      </c>
      <c r="J43" s="2">
        <v>20</v>
      </c>
      <c r="K43" s="2">
        <v>1</v>
      </c>
      <c r="L43" s="3" t="str">
        <f>IF(LEFT($I$2,1)="3","C","B")</f>
        <v>C</v>
      </c>
      <c r="M43" s="2">
        <v>20</v>
      </c>
      <c r="N43" s="2">
        <v>1</v>
      </c>
      <c r="O43" s="35" t="s">
        <v>6</v>
      </c>
      <c r="P43" s="3"/>
      <c r="Q43" s="3"/>
      <c r="R43" s="3"/>
      <c r="S43" s="3"/>
      <c r="T43" s="3"/>
      <c r="U43" s="54">
        <f t="shared" si="3"/>
        <v>12</v>
      </c>
      <c r="V43" s="310"/>
      <c r="W43"/>
      <c r="X43"/>
      <c r="Y43"/>
      <c r="Z43"/>
      <c r="AA43"/>
      <c r="AB43"/>
      <c r="AC43"/>
      <c r="AE43" s="39"/>
    </row>
    <row r="44" spans="2:31" ht="12.75" hidden="1" customHeight="1" x14ac:dyDescent="0.25">
      <c r="B44" s="309"/>
      <c r="C44" s="45">
        <f t="shared" si="2"/>
        <v>14</v>
      </c>
      <c r="D44" s="3"/>
      <c r="E44" s="3"/>
      <c r="F44" s="3"/>
      <c r="G44" s="3"/>
      <c r="H44" s="3"/>
      <c r="I44" s="35" t="s">
        <v>6</v>
      </c>
      <c r="J44" s="2">
        <v>20</v>
      </c>
      <c r="K44" s="2">
        <v>1</v>
      </c>
      <c r="L44" s="3" t="str">
        <f>IF(LEFT($I$2,1)="3","A","A")</f>
        <v>A</v>
      </c>
      <c r="M44" s="2">
        <v>20</v>
      </c>
      <c r="N44" s="2">
        <v>1</v>
      </c>
      <c r="O44" s="35" t="s">
        <v>6</v>
      </c>
      <c r="P44" s="3"/>
      <c r="Q44" s="3"/>
      <c r="R44" s="3"/>
      <c r="S44" s="3"/>
      <c r="T44" s="3"/>
      <c r="U44" s="54">
        <f t="shared" si="3"/>
        <v>14</v>
      </c>
      <c r="V44" s="310"/>
      <c r="W44"/>
      <c r="X44"/>
      <c r="Y44"/>
      <c r="Z44"/>
      <c r="AA44"/>
      <c r="AB44"/>
      <c r="AC44"/>
      <c r="AE44" s="39"/>
    </row>
    <row r="45" spans="2:31" ht="12.75" hidden="1" customHeight="1" x14ac:dyDescent="0.25">
      <c r="B45" s="309"/>
      <c r="C45" s="45">
        <f t="shared" si="2"/>
        <v>16</v>
      </c>
      <c r="D45" s="3"/>
      <c r="E45" s="3"/>
      <c r="F45" s="3"/>
      <c r="G45" s="3"/>
      <c r="H45" s="3"/>
      <c r="I45" s="35" t="s">
        <v>6</v>
      </c>
      <c r="J45" s="2">
        <v>20</v>
      </c>
      <c r="K45" s="2">
        <v>1</v>
      </c>
      <c r="L45" s="3" t="str">
        <f>IF(LEFT($I$2,1)="3","B","B")</f>
        <v>B</v>
      </c>
      <c r="M45" s="2">
        <v>20</v>
      </c>
      <c r="N45" s="2">
        <v>1</v>
      </c>
      <c r="O45" s="35" t="s">
        <v>6</v>
      </c>
      <c r="P45" s="3"/>
      <c r="Q45" s="3"/>
      <c r="R45" s="3"/>
      <c r="S45" s="3"/>
      <c r="T45" s="3"/>
      <c r="U45" s="54">
        <f t="shared" si="3"/>
        <v>16</v>
      </c>
      <c r="V45" s="310"/>
      <c r="W45"/>
      <c r="X45"/>
      <c r="Y45"/>
      <c r="Z45"/>
      <c r="AA45"/>
      <c r="AB45"/>
      <c r="AC45"/>
      <c r="AE45" s="39"/>
    </row>
    <row r="46" spans="2:31" ht="12.75" hidden="1" customHeight="1" x14ac:dyDescent="0.25">
      <c r="B46" s="309"/>
      <c r="C46" s="45">
        <f t="shared" si="2"/>
        <v>18</v>
      </c>
      <c r="D46" s="3"/>
      <c r="E46" s="3"/>
      <c r="F46" s="3"/>
      <c r="G46" s="3"/>
      <c r="H46" s="3"/>
      <c r="I46" s="35" t="s">
        <v>6</v>
      </c>
      <c r="J46" s="2">
        <v>20</v>
      </c>
      <c r="K46" s="2">
        <v>1</v>
      </c>
      <c r="L46" s="3" t="str">
        <f>IF(LEFT($I$2,1)="3","C","A")</f>
        <v>C</v>
      </c>
      <c r="M46" s="2">
        <v>20</v>
      </c>
      <c r="N46" s="2">
        <v>1</v>
      </c>
      <c r="O46" s="35" t="s">
        <v>6</v>
      </c>
      <c r="P46" s="3"/>
      <c r="Q46" s="3"/>
      <c r="R46" s="3"/>
      <c r="S46" s="3"/>
      <c r="T46" s="3"/>
      <c r="U46" s="54">
        <f t="shared" si="3"/>
        <v>18</v>
      </c>
      <c r="V46" s="310"/>
      <c r="W46"/>
      <c r="X46"/>
      <c r="Y46"/>
      <c r="Z46"/>
      <c r="AA46"/>
      <c r="AB46"/>
      <c r="AC46"/>
      <c r="AE46" s="39"/>
    </row>
    <row r="47" spans="2:31" ht="12.75" hidden="1" customHeight="1" x14ac:dyDescent="0.25">
      <c r="B47" s="309"/>
      <c r="C47" s="45">
        <f t="shared" si="2"/>
        <v>20</v>
      </c>
      <c r="D47" s="3"/>
      <c r="E47" s="3"/>
      <c r="F47" s="3"/>
      <c r="G47" s="3"/>
      <c r="H47" s="3"/>
      <c r="I47" s="35" t="s">
        <v>6</v>
      </c>
      <c r="J47" s="2">
        <v>20</v>
      </c>
      <c r="K47" s="2">
        <v>1</v>
      </c>
      <c r="L47" s="3" t="str">
        <f>IF(LEFT($I$2,1)="3","A","B")</f>
        <v>A</v>
      </c>
      <c r="M47" s="2">
        <v>20</v>
      </c>
      <c r="N47" s="2">
        <v>1</v>
      </c>
      <c r="O47" s="35" t="s">
        <v>6</v>
      </c>
      <c r="P47" s="3"/>
      <c r="Q47" s="3"/>
      <c r="R47" s="3"/>
      <c r="S47" s="3"/>
      <c r="T47" s="3"/>
      <c r="U47" s="54">
        <f t="shared" si="3"/>
        <v>20</v>
      </c>
      <c r="V47" s="310"/>
      <c r="W47"/>
      <c r="X47"/>
      <c r="Y47"/>
      <c r="Z47"/>
      <c r="AA47"/>
      <c r="AB47"/>
      <c r="AC47"/>
      <c r="AE47" s="39"/>
    </row>
    <row r="48" spans="2:31" ht="12.75" hidden="1" customHeight="1" x14ac:dyDescent="0.25">
      <c r="B48" s="309"/>
      <c r="C48" s="45">
        <f t="shared" si="2"/>
        <v>22</v>
      </c>
      <c r="D48" s="3"/>
      <c r="E48" s="3"/>
      <c r="F48" s="3"/>
      <c r="G48" s="3"/>
      <c r="H48" s="3"/>
      <c r="I48" s="35" t="s">
        <v>6</v>
      </c>
      <c r="J48" s="2">
        <v>20</v>
      </c>
      <c r="K48" s="2">
        <v>1</v>
      </c>
      <c r="L48" s="3" t="str">
        <f>IF(LEFT($I$2,1)="3","B","A")</f>
        <v>B</v>
      </c>
      <c r="M48" s="2">
        <v>20</v>
      </c>
      <c r="N48" s="2">
        <v>1</v>
      </c>
      <c r="O48" s="35" t="s">
        <v>6</v>
      </c>
      <c r="P48" s="3"/>
      <c r="Q48" s="3"/>
      <c r="R48" s="3"/>
      <c r="S48" s="3"/>
      <c r="T48" s="3"/>
      <c r="U48" s="54">
        <f t="shared" si="3"/>
        <v>22</v>
      </c>
      <c r="V48" s="310"/>
      <c r="W48"/>
      <c r="X48"/>
      <c r="Y48"/>
      <c r="Z48"/>
      <c r="AA48"/>
      <c r="AB48"/>
      <c r="AC48"/>
      <c r="AE48" s="39"/>
    </row>
    <row r="49" spans="2:31" ht="12.75" hidden="1" customHeight="1" x14ac:dyDescent="0.25">
      <c r="B49" s="309"/>
      <c r="C49" s="45">
        <f t="shared" si="2"/>
        <v>24</v>
      </c>
      <c r="D49" s="3"/>
      <c r="E49" s="3"/>
      <c r="F49" s="3"/>
      <c r="G49" s="3"/>
      <c r="H49" s="3"/>
      <c r="I49" s="35" t="s">
        <v>6</v>
      </c>
      <c r="J49" s="2">
        <v>20</v>
      </c>
      <c r="K49" s="2">
        <v>1</v>
      </c>
      <c r="L49" s="3" t="str">
        <f>IF(LEFT($I$2,1)="3","C","B")</f>
        <v>C</v>
      </c>
      <c r="M49" s="2">
        <v>20</v>
      </c>
      <c r="N49" s="2">
        <v>1</v>
      </c>
      <c r="O49" s="35" t="s">
        <v>6</v>
      </c>
      <c r="P49" s="3"/>
      <c r="Q49" s="3"/>
      <c r="R49" s="3"/>
      <c r="S49" s="3"/>
      <c r="T49" s="3"/>
      <c r="U49" s="54">
        <f t="shared" si="3"/>
        <v>24</v>
      </c>
      <c r="V49" s="310"/>
      <c r="W49"/>
      <c r="X49"/>
      <c r="Y49"/>
      <c r="Z49"/>
      <c r="AA49"/>
      <c r="AB49"/>
      <c r="AC49"/>
      <c r="AE49" s="39"/>
    </row>
    <row r="50" spans="2:31" ht="12.75" hidden="1" customHeight="1" x14ac:dyDescent="0.25">
      <c r="B50" s="309"/>
      <c r="C50" s="45">
        <f t="shared" si="2"/>
        <v>26</v>
      </c>
      <c r="D50" s="3"/>
      <c r="E50" s="3"/>
      <c r="F50" s="3"/>
      <c r="G50" s="3"/>
      <c r="H50" s="3"/>
      <c r="I50" s="35" t="s">
        <v>6</v>
      </c>
      <c r="J50" s="2">
        <v>20</v>
      </c>
      <c r="K50" s="2">
        <v>1</v>
      </c>
      <c r="L50" s="3" t="str">
        <f>IF($I$2=$AD$5,"A","A")</f>
        <v>A</v>
      </c>
      <c r="M50" s="2">
        <v>20</v>
      </c>
      <c r="N50" s="2">
        <v>1</v>
      </c>
      <c r="O50" s="35" t="s">
        <v>6</v>
      </c>
      <c r="P50" s="3"/>
      <c r="Q50" s="3"/>
      <c r="R50" s="3"/>
      <c r="S50" s="3"/>
      <c r="T50" s="3"/>
      <c r="U50" s="54">
        <f t="shared" si="3"/>
        <v>26</v>
      </c>
      <c r="V50" s="310"/>
      <c r="W50"/>
      <c r="X50"/>
      <c r="Y50"/>
      <c r="Z50"/>
      <c r="AA50"/>
      <c r="AB50"/>
      <c r="AC50"/>
      <c r="AE50" s="39"/>
    </row>
    <row r="51" spans="2:31" ht="12.75" hidden="1" customHeight="1" x14ac:dyDescent="0.25">
      <c r="B51" s="309"/>
      <c r="C51" s="45">
        <f t="shared" si="2"/>
        <v>28</v>
      </c>
      <c r="D51" s="3"/>
      <c r="E51" s="3"/>
      <c r="F51" s="3"/>
      <c r="G51" s="3"/>
      <c r="H51" s="3"/>
      <c r="I51" s="35" t="s">
        <v>6</v>
      </c>
      <c r="J51" s="2">
        <v>20</v>
      </c>
      <c r="K51" s="2">
        <v>1</v>
      </c>
      <c r="L51" s="3" t="str">
        <f>IF($I$2=$AD$5,"B","B")</f>
        <v>B</v>
      </c>
      <c r="M51" s="2">
        <v>20</v>
      </c>
      <c r="N51" s="2">
        <v>1</v>
      </c>
      <c r="O51" s="35" t="s">
        <v>6</v>
      </c>
      <c r="P51" s="3"/>
      <c r="Q51" s="3"/>
      <c r="R51" s="3"/>
      <c r="S51" s="3"/>
      <c r="T51" s="3"/>
      <c r="U51" s="54">
        <f t="shared" si="3"/>
        <v>28</v>
      </c>
      <c r="V51" s="310"/>
      <c r="W51"/>
      <c r="X51"/>
      <c r="Y51"/>
      <c r="Z51"/>
      <c r="AA51"/>
      <c r="AB51"/>
      <c r="AC51"/>
      <c r="AE51" s="39"/>
    </row>
    <row r="52" spans="2:31" ht="12.75" hidden="1" customHeight="1" x14ac:dyDescent="0.25">
      <c r="B52" s="309"/>
      <c r="C52" s="45">
        <f t="shared" si="2"/>
        <v>30</v>
      </c>
      <c r="D52" s="3"/>
      <c r="E52" s="3"/>
      <c r="F52" s="3"/>
      <c r="G52" s="3"/>
      <c r="H52" s="3"/>
      <c r="I52" s="35" t="s">
        <v>6</v>
      </c>
      <c r="J52" s="2">
        <v>20</v>
      </c>
      <c r="K52" s="2">
        <v>1</v>
      </c>
      <c r="L52" s="3" t="str">
        <f>IF($I$2=$AD$5,"A","C")</f>
        <v>C</v>
      </c>
      <c r="M52" s="2">
        <v>20</v>
      </c>
      <c r="N52" s="2">
        <v>1</v>
      </c>
      <c r="O52" s="35" t="s">
        <v>6</v>
      </c>
      <c r="P52" s="3"/>
      <c r="Q52" s="3"/>
      <c r="R52" s="3"/>
      <c r="S52" s="3"/>
      <c r="T52" s="3"/>
      <c r="U52" s="54">
        <f t="shared" si="3"/>
        <v>30</v>
      </c>
      <c r="V52" s="310"/>
      <c r="W52"/>
      <c r="X52"/>
      <c r="Y52"/>
      <c r="Z52"/>
      <c r="AA52"/>
      <c r="AB52"/>
      <c r="AC52"/>
      <c r="AE52" s="39"/>
    </row>
    <row r="53" spans="2:31" ht="12.75" hidden="1" customHeight="1" x14ac:dyDescent="0.25">
      <c r="B53" s="309"/>
      <c r="C53" s="45">
        <f t="shared" si="2"/>
        <v>32</v>
      </c>
      <c r="D53" s="3"/>
      <c r="E53" s="3"/>
      <c r="F53" s="3"/>
      <c r="G53" s="3"/>
      <c r="H53" s="3"/>
      <c r="I53" s="35" t="s">
        <v>6</v>
      </c>
      <c r="J53" s="2">
        <v>20</v>
      </c>
      <c r="K53" s="2">
        <v>1</v>
      </c>
      <c r="L53" s="3" t="str">
        <f>IF($I$2=$AD$5,"B","A")</f>
        <v>A</v>
      </c>
      <c r="M53" s="2">
        <v>20</v>
      </c>
      <c r="N53" s="2">
        <v>1</v>
      </c>
      <c r="O53" s="35" t="s">
        <v>6</v>
      </c>
      <c r="P53" s="3"/>
      <c r="Q53" s="3"/>
      <c r="R53" s="3"/>
      <c r="S53" s="3"/>
      <c r="T53" s="3"/>
      <c r="U53" s="54">
        <f t="shared" si="3"/>
        <v>32</v>
      </c>
      <c r="V53" s="310"/>
      <c r="W53"/>
      <c r="X53"/>
      <c r="Y53"/>
      <c r="Z53"/>
      <c r="AA53"/>
      <c r="AB53"/>
      <c r="AC53"/>
      <c r="AE53" s="39"/>
    </row>
    <row r="54" spans="2:31" ht="12.75" hidden="1" customHeight="1" x14ac:dyDescent="0.25">
      <c r="B54" s="309"/>
      <c r="C54" s="45">
        <f t="shared" si="2"/>
        <v>34</v>
      </c>
      <c r="D54" s="3"/>
      <c r="E54" s="3"/>
      <c r="F54" s="3"/>
      <c r="G54" s="3"/>
      <c r="H54" s="3"/>
      <c r="I54" s="35" t="s">
        <v>6</v>
      </c>
      <c r="J54" s="2">
        <v>20</v>
      </c>
      <c r="K54" s="2">
        <v>1</v>
      </c>
      <c r="L54" s="3" t="str">
        <f>IF($I$2=$AD$5,"A","B")</f>
        <v>B</v>
      </c>
      <c r="M54" s="2">
        <v>20</v>
      </c>
      <c r="N54" s="2">
        <v>1</v>
      </c>
      <c r="O54" s="35" t="s">
        <v>6</v>
      </c>
      <c r="P54" s="3"/>
      <c r="Q54" s="3"/>
      <c r="R54" s="3"/>
      <c r="S54" s="3"/>
      <c r="T54" s="3"/>
      <c r="U54" s="54">
        <f t="shared" si="3"/>
        <v>34</v>
      </c>
      <c r="V54" s="310"/>
      <c r="W54"/>
      <c r="X54"/>
      <c r="Y54"/>
      <c r="Z54"/>
      <c r="AA54"/>
      <c r="AB54"/>
      <c r="AC54"/>
      <c r="AE54" s="39"/>
    </row>
    <row r="55" spans="2:31" ht="12.75" hidden="1" customHeight="1" x14ac:dyDescent="0.25">
      <c r="B55" s="309"/>
      <c r="C55" s="45">
        <f t="shared" si="2"/>
        <v>36</v>
      </c>
      <c r="D55" s="3"/>
      <c r="E55" s="3"/>
      <c r="F55" s="3"/>
      <c r="G55" s="3"/>
      <c r="H55" s="3"/>
      <c r="I55" s="35" t="s">
        <v>6</v>
      </c>
      <c r="J55" s="2">
        <v>20</v>
      </c>
      <c r="K55" s="2">
        <v>1</v>
      </c>
      <c r="L55" s="3" t="str">
        <f>IF($I$2=$AD$5,"B","C")</f>
        <v>C</v>
      </c>
      <c r="M55" s="2">
        <v>20</v>
      </c>
      <c r="N55" s="2">
        <v>1</v>
      </c>
      <c r="O55" s="35" t="s">
        <v>6</v>
      </c>
      <c r="P55" s="3"/>
      <c r="Q55" s="3"/>
      <c r="R55" s="3"/>
      <c r="S55" s="3"/>
      <c r="T55" s="3"/>
      <c r="U55" s="54">
        <f t="shared" si="3"/>
        <v>36</v>
      </c>
      <c r="V55" s="310"/>
      <c r="W55"/>
      <c r="X55"/>
      <c r="Y55"/>
      <c r="Z55"/>
      <c r="AA55"/>
      <c r="AB55"/>
      <c r="AC55"/>
      <c r="AE55" s="39"/>
    </row>
    <row r="56" spans="2:31" ht="12.75" hidden="1" customHeight="1" x14ac:dyDescent="0.25">
      <c r="B56" s="309"/>
      <c r="C56" s="45">
        <f t="shared" si="2"/>
        <v>38</v>
      </c>
      <c r="D56" s="3"/>
      <c r="E56" s="3"/>
      <c r="F56" s="3"/>
      <c r="G56" s="3"/>
      <c r="H56" s="3"/>
      <c r="I56" s="35" t="s">
        <v>6</v>
      </c>
      <c r="J56" s="2">
        <v>20</v>
      </c>
      <c r="K56" s="2">
        <v>1</v>
      </c>
      <c r="L56" s="3" t="str">
        <f>IF($I$2=$AD$5,"A","A")</f>
        <v>A</v>
      </c>
      <c r="M56" s="2">
        <v>20</v>
      </c>
      <c r="N56" s="2">
        <v>1</v>
      </c>
      <c r="O56" s="35" t="s">
        <v>6</v>
      </c>
      <c r="P56" s="3"/>
      <c r="Q56" s="3"/>
      <c r="R56" s="3"/>
      <c r="S56" s="3"/>
      <c r="T56" s="3"/>
      <c r="U56" s="54">
        <f t="shared" si="3"/>
        <v>38</v>
      </c>
      <c r="V56" s="310"/>
      <c r="W56"/>
      <c r="X56"/>
      <c r="Y56"/>
      <c r="Z56"/>
      <c r="AA56"/>
      <c r="AB56"/>
      <c r="AC56"/>
      <c r="AE56" s="39"/>
    </row>
    <row r="57" spans="2:31" ht="12.75" hidden="1" customHeight="1" x14ac:dyDescent="0.25">
      <c r="B57" s="309"/>
      <c r="C57" s="45">
        <f t="shared" si="2"/>
        <v>40</v>
      </c>
      <c r="D57" s="3"/>
      <c r="E57" s="3"/>
      <c r="F57" s="3"/>
      <c r="G57" s="3"/>
      <c r="H57" s="3"/>
      <c r="I57" s="35" t="s">
        <v>6</v>
      </c>
      <c r="J57" s="2">
        <v>20</v>
      </c>
      <c r="K57" s="2">
        <v>1</v>
      </c>
      <c r="L57" s="3" t="str">
        <f>IF($I$2=$AD$5,"B","B")</f>
        <v>B</v>
      </c>
      <c r="M57" s="2">
        <v>20</v>
      </c>
      <c r="N57" s="2">
        <v>1</v>
      </c>
      <c r="O57" s="35" t="s">
        <v>6</v>
      </c>
      <c r="P57" s="3"/>
      <c r="Q57" s="3"/>
      <c r="R57" s="3"/>
      <c r="S57" s="3"/>
      <c r="T57" s="3"/>
      <c r="U57" s="54">
        <f t="shared" si="3"/>
        <v>40</v>
      </c>
      <c r="V57" s="310"/>
      <c r="W57"/>
      <c r="X57"/>
      <c r="Y57"/>
      <c r="Z57"/>
      <c r="AA57"/>
      <c r="AB57"/>
      <c r="AC57"/>
      <c r="AE57" s="39"/>
    </row>
    <row r="58" spans="2:31" ht="12.75" hidden="1" customHeight="1" x14ac:dyDescent="0.25">
      <c r="B58" s="309"/>
      <c r="C58" s="45">
        <f t="shared" si="2"/>
        <v>42</v>
      </c>
      <c r="D58" s="3"/>
      <c r="E58" s="3"/>
      <c r="F58" s="3"/>
      <c r="G58" s="3"/>
      <c r="H58" s="3"/>
      <c r="I58" s="35" t="s">
        <v>6</v>
      </c>
      <c r="J58" s="2">
        <v>20</v>
      </c>
      <c r="K58" s="2">
        <v>1</v>
      </c>
      <c r="L58" s="3" t="str">
        <f>IF($I$2=$AD$5,"A","C")</f>
        <v>C</v>
      </c>
      <c r="M58" s="2">
        <v>20</v>
      </c>
      <c r="N58" s="2">
        <v>1</v>
      </c>
      <c r="O58" s="35" t="s">
        <v>6</v>
      </c>
      <c r="P58" s="3"/>
      <c r="Q58" s="3"/>
      <c r="R58" s="3"/>
      <c r="S58" s="3"/>
      <c r="T58" s="3"/>
      <c r="U58" s="54">
        <f t="shared" si="3"/>
        <v>42</v>
      </c>
      <c r="V58" s="310"/>
      <c r="W58"/>
      <c r="X58"/>
      <c r="Y58"/>
      <c r="Z58"/>
      <c r="AA58"/>
      <c r="AB58"/>
      <c r="AC58"/>
      <c r="AE58" s="39"/>
    </row>
    <row r="59" spans="2:31" ht="12.75" hidden="1" customHeight="1" x14ac:dyDescent="0.25">
      <c r="B59" s="309"/>
      <c r="C59" s="45">
        <f t="shared" si="2"/>
        <v>44</v>
      </c>
      <c r="D59" s="3"/>
      <c r="E59" s="3"/>
      <c r="F59" s="3"/>
      <c r="G59" s="3"/>
      <c r="H59" s="3"/>
      <c r="I59" s="35" t="s">
        <v>6</v>
      </c>
      <c r="J59" s="2">
        <v>20</v>
      </c>
      <c r="K59" s="2">
        <v>1</v>
      </c>
      <c r="L59" s="3" t="str">
        <f>IF($I$2=$AD$5,"B","A")</f>
        <v>A</v>
      </c>
      <c r="M59" s="2">
        <v>20</v>
      </c>
      <c r="N59" s="2">
        <v>1</v>
      </c>
      <c r="O59" s="35" t="s">
        <v>6</v>
      </c>
      <c r="P59" s="3"/>
      <c r="Q59" s="3"/>
      <c r="R59" s="3"/>
      <c r="S59" s="3"/>
      <c r="T59" s="3"/>
      <c r="U59" s="54">
        <f t="shared" si="3"/>
        <v>44</v>
      </c>
      <c r="V59" s="310"/>
      <c r="W59"/>
      <c r="X59"/>
      <c r="Y59"/>
      <c r="Z59"/>
      <c r="AA59"/>
      <c r="AB59"/>
      <c r="AC59"/>
      <c r="AE59" s="39"/>
    </row>
    <row r="60" spans="2:31" ht="12.75" hidden="1" customHeight="1" x14ac:dyDescent="0.25">
      <c r="B60" s="309"/>
      <c r="C60" s="45">
        <f t="shared" si="2"/>
        <v>46</v>
      </c>
      <c r="D60" s="3"/>
      <c r="E60" s="3"/>
      <c r="F60" s="3"/>
      <c r="G60" s="3"/>
      <c r="H60" s="3"/>
      <c r="I60" s="35" t="s">
        <v>6</v>
      </c>
      <c r="J60" s="2">
        <v>20</v>
      </c>
      <c r="K60" s="2">
        <v>1</v>
      </c>
      <c r="L60" s="3" t="str">
        <f>IF($I$2=$AD$5,"A","B")</f>
        <v>B</v>
      </c>
      <c r="M60" s="2">
        <v>20</v>
      </c>
      <c r="N60" s="2">
        <v>1</v>
      </c>
      <c r="O60" s="35" t="s">
        <v>6</v>
      </c>
      <c r="P60" s="3"/>
      <c r="Q60" s="3"/>
      <c r="R60" s="3"/>
      <c r="S60" s="3"/>
      <c r="T60" s="3"/>
      <c r="U60" s="54">
        <f t="shared" si="3"/>
        <v>46</v>
      </c>
      <c r="V60" s="310"/>
      <c r="W60"/>
      <c r="X60"/>
      <c r="Y60"/>
      <c r="Z60"/>
      <c r="AA60"/>
      <c r="AB60"/>
      <c r="AC60"/>
      <c r="AE60" s="39"/>
    </row>
    <row r="61" spans="2:31" ht="12.75" hidden="1" customHeight="1" x14ac:dyDescent="0.25">
      <c r="B61" s="309"/>
      <c r="C61" s="45">
        <f t="shared" si="2"/>
        <v>48</v>
      </c>
      <c r="D61" s="3"/>
      <c r="E61" s="3"/>
      <c r="F61" s="3"/>
      <c r="G61" s="3"/>
      <c r="H61" s="3"/>
      <c r="I61" s="35" t="s">
        <v>6</v>
      </c>
      <c r="J61" s="2">
        <v>20</v>
      </c>
      <c r="K61" s="2">
        <v>1</v>
      </c>
      <c r="L61" s="3" t="str">
        <f>IF($I$2=$AD$5,"B","C")</f>
        <v>C</v>
      </c>
      <c r="M61" s="2">
        <v>20</v>
      </c>
      <c r="N61" s="2">
        <v>1</v>
      </c>
      <c r="O61" s="35" t="s">
        <v>6</v>
      </c>
      <c r="P61" s="3"/>
      <c r="Q61" s="3"/>
      <c r="R61" s="3"/>
      <c r="S61" s="3"/>
      <c r="T61" s="3"/>
      <c r="U61" s="54">
        <f t="shared" si="3"/>
        <v>48</v>
      </c>
      <c r="V61" s="310"/>
      <c r="W61"/>
      <c r="X61"/>
      <c r="Y61"/>
      <c r="Z61"/>
      <c r="AA61"/>
      <c r="AB61"/>
      <c r="AC61"/>
      <c r="AE61" s="39"/>
    </row>
    <row r="62" spans="2:31" ht="12.75" hidden="1" customHeight="1" x14ac:dyDescent="0.25">
      <c r="B62" s="309"/>
      <c r="C62" s="45">
        <f t="shared" si="2"/>
        <v>50</v>
      </c>
      <c r="D62" s="3"/>
      <c r="E62" s="3"/>
      <c r="F62" s="3"/>
      <c r="G62" s="3"/>
      <c r="H62" s="3"/>
      <c r="I62" s="35" t="s">
        <v>6</v>
      </c>
      <c r="J62" s="2">
        <v>20</v>
      </c>
      <c r="K62" s="2">
        <v>1</v>
      </c>
      <c r="L62" s="3" t="str">
        <f>IF($I$2=$AD$5,"A","A")</f>
        <v>A</v>
      </c>
      <c r="M62" s="2">
        <v>20</v>
      </c>
      <c r="N62" s="2">
        <v>1</v>
      </c>
      <c r="O62" s="35" t="s">
        <v>6</v>
      </c>
      <c r="P62" s="3"/>
      <c r="Q62" s="3"/>
      <c r="R62" s="3"/>
      <c r="S62" s="3"/>
      <c r="T62" s="3"/>
      <c r="U62" s="54">
        <f t="shared" si="3"/>
        <v>50</v>
      </c>
      <c r="V62" s="310"/>
      <c r="W62"/>
      <c r="X62"/>
      <c r="Y62"/>
      <c r="Z62"/>
      <c r="AA62"/>
      <c r="AB62"/>
      <c r="AC62"/>
      <c r="AE62" s="39"/>
    </row>
    <row r="63" spans="2:31" ht="12.75" hidden="1" customHeight="1" x14ac:dyDescent="0.25">
      <c r="B63" s="309"/>
      <c r="C63" s="45">
        <f t="shared" si="2"/>
        <v>52</v>
      </c>
      <c r="D63" s="3"/>
      <c r="E63" s="3"/>
      <c r="F63" s="3"/>
      <c r="G63" s="3"/>
      <c r="H63" s="3"/>
      <c r="I63" s="35" t="s">
        <v>6</v>
      </c>
      <c r="J63" s="2">
        <v>20</v>
      </c>
      <c r="K63" s="2">
        <v>1</v>
      </c>
      <c r="L63" s="3" t="str">
        <f>IF($I$2=$AD$5,"B","B")</f>
        <v>B</v>
      </c>
      <c r="M63" s="2">
        <v>20</v>
      </c>
      <c r="N63" s="2">
        <v>1</v>
      </c>
      <c r="O63" s="35" t="s">
        <v>6</v>
      </c>
      <c r="P63" s="3"/>
      <c r="Q63" s="3"/>
      <c r="R63" s="3"/>
      <c r="S63" s="3"/>
      <c r="T63" s="3"/>
      <c r="U63" s="54">
        <f t="shared" si="3"/>
        <v>52</v>
      </c>
      <c r="V63" s="310"/>
      <c r="W63"/>
      <c r="X63"/>
      <c r="Y63"/>
      <c r="Z63"/>
      <c r="AA63"/>
      <c r="AB63"/>
      <c r="AC63"/>
      <c r="AE63" s="39"/>
    </row>
    <row r="64" spans="2:31" ht="12.75" hidden="1" customHeight="1" x14ac:dyDescent="0.25">
      <c r="B64" s="309"/>
      <c r="C64" s="45">
        <f t="shared" si="2"/>
        <v>54</v>
      </c>
      <c r="D64" s="3"/>
      <c r="E64" s="3"/>
      <c r="F64" s="3"/>
      <c r="G64" s="3"/>
      <c r="H64" s="3"/>
      <c r="I64" s="35" t="s">
        <v>6</v>
      </c>
      <c r="J64" s="2">
        <v>20</v>
      </c>
      <c r="K64" s="2">
        <v>1</v>
      </c>
      <c r="L64" s="3" t="str">
        <f>IF($I$2=$AD$5,"A","C")</f>
        <v>C</v>
      </c>
      <c r="M64" s="2">
        <v>20</v>
      </c>
      <c r="N64" s="2">
        <v>1</v>
      </c>
      <c r="O64" s="35" t="s">
        <v>6</v>
      </c>
      <c r="P64" s="3"/>
      <c r="Q64" s="3"/>
      <c r="R64" s="3"/>
      <c r="S64" s="3"/>
      <c r="T64" s="3"/>
      <c r="U64" s="54">
        <f t="shared" si="3"/>
        <v>54</v>
      </c>
      <c r="V64" s="310"/>
      <c r="W64"/>
      <c r="X64"/>
      <c r="Y64"/>
      <c r="Z64"/>
      <c r="AA64"/>
      <c r="AB64"/>
      <c r="AC64"/>
      <c r="AE64" s="39"/>
    </row>
    <row r="65" spans="1:36" ht="12.75" hidden="1" customHeight="1" x14ac:dyDescent="0.25">
      <c r="B65" s="309"/>
      <c r="C65" s="45">
        <f t="shared" si="2"/>
        <v>56</v>
      </c>
      <c r="D65" s="3"/>
      <c r="E65" s="3"/>
      <c r="F65" s="3"/>
      <c r="G65" s="3"/>
      <c r="H65" s="3"/>
      <c r="I65" s="35" t="s">
        <v>6</v>
      </c>
      <c r="J65" s="2">
        <v>20</v>
      </c>
      <c r="K65" s="2">
        <v>1</v>
      </c>
      <c r="L65" s="3" t="str">
        <f>IF($I$2=$AD$5,"B","A")</f>
        <v>A</v>
      </c>
      <c r="M65" s="2">
        <v>20</v>
      </c>
      <c r="N65" s="2">
        <v>1</v>
      </c>
      <c r="O65" s="35" t="s">
        <v>6</v>
      </c>
      <c r="P65" s="3"/>
      <c r="Q65" s="3"/>
      <c r="R65" s="3"/>
      <c r="S65" s="3"/>
      <c r="T65" s="3"/>
      <c r="U65" s="54">
        <f t="shared" si="3"/>
        <v>56</v>
      </c>
      <c r="V65" s="310"/>
      <c r="W65"/>
      <c r="X65"/>
      <c r="Y65"/>
      <c r="Z65"/>
      <c r="AA65"/>
      <c r="AB65"/>
      <c r="AC65"/>
      <c r="AE65" s="39"/>
    </row>
    <row r="66" spans="1:36" ht="12.6" hidden="1" customHeight="1" x14ac:dyDescent="0.25">
      <c r="B66" s="309"/>
      <c r="C66" s="45">
        <f t="shared" si="2"/>
        <v>58</v>
      </c>
      <c r="D66" s="3"/>
      <c r="E66" s="3"/>
      <c r="F66" s="3"/>
      <c r="G66" s="3"/>
      <c r="H66" s="3"/>
      <c r="I66" s="35" t="s">
        <v>6</v>
      </c>
      <c r="J66" s="2">
        <v>20</v>
      </c>
      <c r="K66" s="2">
        <v>1</v>
      </c>
      <c r="L66" s="3" t="str">
        <f>IF($I$2=$AD$5,"A","B")</f>
        <v>B</v>
      </c>
      <c r="M66" s="2">
        <v>20</v>
      </c>
      <c r="N66" s="2">
        <v>1</v>
      </c>
      <c r="O66" s="35" t="s">
        <v>6</v>
      </c>
      <c r="P66" s="3"/>
      <c r="Q66" s="3"/>
      <c r="R66" s="3"/>
      <c r="S66" s="3"/>
      <c r="T66" s="3"/>
      <c r="U66" s="54">
        <f t="shared" si="3"/>
        <v>58</v>
      </c>
      <c r="V66" s="310"/>
      <c r="W66"/>
      <c r="X66"/>
      <c r="Y66"/>
      <c r="Z66"/>
      <c r="AA66"/>
      <c r="AB66"/>
      <c r="AC66"/>
      <c r="AE66" s="39"/>
    </row>
    <row r="67" spans="1:36" ht="12.75" hidden="1" customHeight="1" x14ac:dyDescent="0.25">
      <c r="B67" s="309"/>
      <c r="C67" s="45">
        <f t="shared" si="2"/>
        <v>60</v>
      </c>
      <c r="D67" s="3"/>
      <c r="E67" s="3"/>
      <c r="F67" s="3"/>
      <c r="G67" s="3"/>
      <c r="H67" s="3"/>
      <c r="I67" s="35" t="s">
        <v>6</v>
      </c>
      <c r="J67" s="2">
        <v>20</v>
      </c>
      <c r="K67" s="2">
        <v>1</v>
      </c>
      <c r="L67" s="3" t="str">
        <f>IF($I$2=$AD$5,"B","C")</f>
        <v>C</v>
      </c>
      <c r="M67" s="2">
        <v>20</v>
      </c>
      <c r="N67" s="2">
        <v>1</v>
      </c>
      <c r="O67" s="35" t="s">
        <v>6</v>
      </c>
      <c r="P67" s="3"/>
      <c r="Q67" s="3"/>
      <c r="R67" s="3"/>
      <c r="S67" s="3"/>
      <c r="T67" s="3"/>
      <c r="U67" s="54">
        <f t="shared" si="3"/>
        <v>60</v>
      </c>
      <c r="V67" s="310"/>
      <c r="W67"/>
      <c r="X67"/>
      <c r="Y67"/>
      <c r="Z67"/>
      <c r="AA67"/>
      <c r="AB67"/>
      <c r="AC67"/>
      <c r="AE67" s="39"/>
    </row>
    <row r="68" spans="1:36" ht="12.75" hidden="1" customHeight="1" x14ac:dyDescent="0.25">
      <c r="B68" s="309"/>
      <c r="C68" s="45">
        <f t="shared" si="2"/>
        <v>62</v>
      </c>
      <c r="D68" s="3"/>
      <c r="E68" s="3"/>
      <c r="F68" s="3"/>
      <c r="G68" s="3"/>
      <c r="H68" s="3"/>
      <c r="I68" s="35" t="s">
        <v>6</v>
      </c>
      <c r="J68" s="2">
        <v>20</v>
      </c>
      <c r="K68" s="2">
        <v>1</v>
      </c>
      <c r="L68" s="3" t="str">
        <f>IF($I$2=$AD$5,"A","A")</f>
        <v>A</v>
      </c>
      <c r="M68" s="2">
        <v>20</v>
      </c>
      <c r="N68" s="2">
        <v>1</v>
      </c>
      <c r="O68" s="35" t="s">
        <v>6</v>
      </c>
      <c r="P68" s="3"/>
      <c r="Q68" s="3"/>
      <c r="R68" s="3"/>
      <c r="S68" s="3"/>
      <c r="T68" s="3"/>
      <c r="U68" s="54">
        <f t="shared" si="3"/>
        <v>62</v>
      </c>
      <c r="V68" s="310"/>
      <c r="W68"/>
      <c r="X68"/>
      <c r="Y68"/>
      <c r="Z68"/>
      <c r="AA68"/>
      <c r="AB68"/>
      <c r="AC68"/>
      <c r="AE68" s="39"/>
    </row>
    <row r="69" spans="1:36" ht="12.75" hidden="1" customHeight="1" x14ac:dyDescent="0.25">
      <c r="B69" s="309"/>
      <c r="C69" s="45">
        <f t="shared" si="2"/>
        <v>64</v>
      </c>
      <c r="D69" s="3"/>
      <c r="E69" s="3"/>
      <c r="F69" s="3"/>
      <c r="G69" s="3"/>
      <c r="H69" s="3"/>
      <c r="I69" s="35" t="s">
        <v>6</v>
      </c>
      <c r="J69" s="2">
        <v>20</v>
      </c>
      <c r="K69" s="2">
        <v>1</v>
      </c>
      <c r="L69" s="3" t="str">
        <f>IF($I$2=$AD$5,"B","B")</f>
        <v>B</v>
      </c>
      <c r="M69" s="2">
        <v>20</v>
      </c>
      <c r="N69" s="2">
        <v>1</v>
      </c>
      <c r="O69" s="35" t="s">
        <v>6</v>
      </c>
      <c r="P69" s="3"/>
      <c r="Q69" s="3"/>
      <c r="R69" s="3"/>
      <c r="S69" s="3"/>
      <c r="T69" s="3"/>
      <c r="U69" s="54">
        <f t="shared" si="3"/>
        <v>64</v>
      </c>
      <c r="V69" s="310"/>
      <c r="W69"/>
      <c r="X69"/>
      <c r="Y69"/>
      <c r="Z69"/>
      <c r="AA69"/>
      <c r="AB69"/>
      <c r="AC69"/>
      <c r="AE69" s="39"/>
    </row>
    <row r="70" spans="1:36" ht="12.75" hidden="1" customHeight="1" thickBot="1" x14ac:dyDescent="0.3">
      <c r="B70" s="311"/>
      <c r="C70" s="45">
        <f t="shared" si="2"/>
        <v>66</v>
      </c>
      <c r="D70" s="3"/>
      <c r="E70" s="3"/>
      <c r="F70" s="3"/>
      <c r="G70" s="3"/>
      <c r="H70" s="3"/>
      <c r="I70" s="35" t="s">
        <v>6</v>
      </c>
      <c r="J70" s="2">
        <v>20</v>
      </c>
      <c r="K70" s="2">
        <v>1</v>
      </c>
      <c r="L70" s="3" t="str">
        <f>IF($I$2=$AD$5,"A","C")</f>
        <v>C</v>
      </c>
      <c r="M70" s="2">
        <v>20</v>
      </c>
      <c r="N70" s="2">
        <v>1</v>
      </c>
      <c r="O70" s="35" t="s">
        <v>6</v>
      </c>
      <c r="P70" s="3"/>
      <c r="Q70" s="3"/>
      <c r="R70" s="3"/>
      <c r="S70" s="3"/>
      <c r="T70" s="3"/>
      <c r="U70" s="54">
        <f t="shared" si="3"/>
        <v>66</v>
      </c>
      <c r="V70" s="312"/>
      <c r="W70"/>
      <c r="X70"/>
      <c r="Y70"/>
      <c r="Z70"/>
      <c r="AA70"/>
      <c r="AB70"/>
      <c r="AC70"/>
    </row>
    <row r="71" spans="1:36" ht="15" customHeight="1" x14ac:dyDescent="0.25">
      <c r="B71" s="313"/>
      <c r="C71" s="517" t="s">
        <v>218</v>
      </c>
      <c r="D71" s="518"/>
      <c r="E71" s="518"/>
      <c r="F71" s="519"/>
      <c r="G71" s="452" t="s">
        <v>89</v>
      </c>
      <c r="H71" s="520"/>
      <c r="I71" s="291" t="s">
        <v>59</v>
      </c>
      <c r="J71" s="521" t="s">
        <v>60</v>
      </c>
      <c r="K71" s="522"/>
      <c r="L71" s="522"/>
      <c r="M71" s="523"/>
      <c r="N71" s="524" t="s">
        <v>67</v>
      </c>
      <c r="O71" s="525"/>
      <c r="P71" s="525"/>
      <c r="Q71" s="526"/>
      <c r="R71" s="527" t="s">
        <v>217</v>
      </c>
      <c r="S71" s="522"/>
      <c r="T71" s="522"/>
      <c r="U71" s="528"/>
      <c r="V71" s="314"/>
      <c r="W71"/>
      <c r="X71"/>
      <c r="Z71" s="398" t="s">
        <v>163</v>
      </c>
      <c r="AA71" s="399"/>
      <c r="AB71" s="399"/>
      <c r="AC71" s="399"/>
      <c r="AD71" s="399"/>
      <c r="AE71" s="399"/>
      <c r="AF71" s="399"/>
      <c r="AG71" s="399"/>
      <c r="AH71" s="399"/>
      <c r="AI71" s="399"/>
      <c r="AJ71" s="400"/>
    </row>
    <row r="72" spans="1:36" ht="15" customHeight="1" x14ac:dyDescent="0.25">
      <c r="B72" s="313"/>
      <c r="C72" s="395"/>
      <c r="D72" s="396"/>
      <c r="E72" s="396"/>
      <c r="F72" s="397"/>
      <c r="G72" s="508" t="s">
        <v>4</v>
      </c>
      <c r="H72" s="405"/>
      <c r="I72" s="290">
        <f>SUM(D5:D70,P5:P70)</f>
        <v>14.600000000000001</v>
      </c>
      <c r="J72" s="481">
        <f>I72*1.25</f>
        <v>18.25</v>
      </c>
      <c r="K72" s="509"/>
      <c r="L72" s="509"/>
      <c r="M72" s="482"/>
      <c r="N72" s="510" t="s">
        <v>458</v>
      </c>
      <c r="O72" s="511"/>
      <c r="P72" s="511"/>
      <c r="Q72" s="512"/>
      <c r="R72" s="513" t="s">
        <v>59</v>
      </c>
      <c r="S72" s="514"/>
      <c r="T72" s="515" t="s">
        <v>60</v>
      </c>
      <c r="U72" s="516"/>
      <c r="V72" s="314"/>
      <c r="W72"/>
      <c r="X72"/>
      <c r="Z72" s="395" t="s">
        <v>164</v>
      </c>
      <c r="AA72" s="396"/>
      <c r="AB72" s="396"/>
      <c r="AC72" s="396"/>
      <c r="AD72" s="396"/>
      <c r="AF72" s="396" t="s">
        <v>165</v>
      </c>
      <c r="AG72" s="396"/>
      <c r="AH72" s="396"/>
      <c r="AI72" s="396"/>
      <c r="AJ72" s="397"/>
    </row>
    <row r="73" spans="1:36" ht="15" customHeight="1" x14ac:dyDescent="0.25">
      <c r="B73" s="313"/>
      <c r="C73" s="114" t="s">
        <v>88</v>
      </c>
      <c r="D73" s="481" t="s">
        <v>0</v>
      </c>
      <c r="E73" s="482"/>
      <c r="F73" s="115" t="s">
        <v>216</v>
      </c>
      <c r="G73" s="508" t="s">
        <v>215</v>
      </c>
      <c r="H73" s="405"/>
      <c r="I73" s="290">
        <f>SUM(E5:E70,Q5:Q70)</f>
        <v>55.48</v>
      </c>
      <c r="J73" s="481">
        <f>IF(I73&lt;10,I73,10+0.5*(I73-10))</f>
        <v>32.739999999999995</v>
      </c>
      <c r="K73" s="509"/>
      <c r="L73" s="509"/>
      <c r="M73" s="482"/>
      <c r="N73" s="510" t="s">
        <v>460</v>
      </c>
      <c r="O73" s="511"/>
      <c r="P73" s="511"/>
      <c r="Q73" s="512"/>
      <c r="R73" s="546">
        <f>SUM(I72:I76)</f>
        <v>103.03999999999999</v>
      </c>
      <c r="S73" s="547"/>
      <c r="T73" s="544">
        <f>SUM(J72:J76)</f>
        <v>77.131999999999991</v>
      </c>
      <c r="U73" s="545"/>
      <c r="V73" s="314"/>
      <c r="W73"/>
      <c r="X73"/>
      <c r="Z73" s="45" t="str">
        <f>D4</f>
        <v>LTG</v>
      </c>
      <c r="AA73" s="2" t="str">
        <f>E4</f>
        <v>REC</v>
      </c>
      <c r="AB73" s="2" t="str">
        <f>F4</f>
        <v>HVAC</v>
      </c>
      <c r="AC73" s="2" t="str">
        <f>G4</f>
        <v>MISC</v>
      </c>
      <c r="AD73" s="2" t="str">
        <f>H4</f>
        <v>NP</v>
      </c>
      <c r="AF73" s="2" t="str">
        <f>P4</f>
        <v>LTG</v>
      </c>
      <c r="AG73" s="2" t="str">
        <f>Q4</f>
        <v>REC</v>
      </c>
      <c r="AH73" s="2" t="str">
        <f>R4</f>
        <v>HVAC</v>
      </c>
      <c r="AI73" s="2" t="str">
        <f>S4</f>
        <v>MISC</v>
      </c>
      <c r="AJ73" s="54" t="str">
        <f>T4</f>
        <v>NP</v>
      </c>
    </row>
    <row r="74" spans="1:36" ht="15" customHeight="1" thickBot="1" x14ac:dyDescent="0.3">
      <c r="A74" s="225" t="str">
        <f>IF(D74*1000/LEFT($G$2,3)&gt;$P$2,"BALANCE LOADS","")</f>
        <v/>
      </c>
      <c r="B74" s="313"/>
      <c r="C74" s="45" t="s">
        <v>121</v>
      </c>
      <c r="D74" s="481">
        <f>SUM(Z79:AD79)</f>
        <v>31.21</v>
      </c>
      <c r="E74" s="482"/>
      <c r="F74" s="115">
        <f>D74/SUM($D$74:$D$76)</f>
        <v>0.30289208074534163</v>
      </c>
      <c r="G74" s="508" t="s">
        <v>92</v>
      </c>
      <c r="H74" s="405"/>
      <c r="I74" s="290">
        <f>SUM(F5:F70,R5:R70)</f>
        <v>4.09</v>
      </c>
      <c r="J74" s="481">
        <f>I74*0.8</f>
        <v>3.2720000000000002</v>
      </c>
      <c r="K74" s="509"/>
      <c r="L74" s="509"/>
      <c r="M74" s="482"/>
      <c r="N74" s="510" t="s">
        <v>312</v>
      </c>
      <c r="O74" s="511"/>
      <c r="P74" s="511"/>
      <c r="Q74" s="512"/>
      <c r="R74" s="529">
        <f>R73*1000/(RIGHT($G$2,3)*SQRT(LEFT($I$2,1)))</f>
        <v>286.01044104470691</v>
      </c>
      <c r="S74" s="530"/>
      <c r="T74" s="531">
        <f>T73*1000/(RIGHT($G$2,3)*SQRT(LEFT($I$2,1)))</f>
        <v>214.09702386122217</v>
      </c>
      <c r="U74" s="532"/>
      <c r="V74" s="314"/>
      <c r="W74"/>
      <c r="X74"/>
      <c r="Z74" s="55">
        <f t="shared" ref="Z74:AD76" si="4">SUMIF($L$5:$L$70,$AE74,D$5:D$70)</f>
        <v>3.86</v>
      </c>
      <c r="AA74" s="3">
        <f t="shared" si="4"/>
        <v>8.6</v>
      </c>
      <c r="AB74" s="3">
        <f t="shared" si="4"/>
        <v>0</v>
      </c>
      <c r="AC74" s="3">
        <f t="shared" si="4"/>
        <v>4</v>
      </c>
      <c r="AD74" s="3">
        <f t="shared" si="4"/>
        <v>0</v>
      </c>
      <c r="AE74" s="3" t="str">
        <f>L5</f>
        <v>A</v>
      </c>
      <c r="AF74" s="3">
        <f t="shared" ref="AF74:AJ76" si="5">SUMIF($L$5:$L$70,$AE74,P$5:P$70)</f>
        <v>0</v>
      </c>
      <c r="AG74" s="3">
        <f t="shared" si="5"/>
        <v>8.73</v>
      </c>
      <c r="AH74" s="3">
        <f t="shared" si="5"/>
        <v>2.12</v>
      </c>
      <c r="AI74" s="3">
        <f t="shared" si="5"/>
        <v>2.4000000000000004</v>
      </c>
      <c r="AJ74" s="56">
        <f t="shared" si="5"/>
        <v>1.5</v>
      </c>
    </row>
    <row r="75" spans="1:36" ht="15" customHeight="1" x14ac:dyDescent="0.25">
      <c r="A75" s="225" t="str">
        <f>IF(D75*1000/LEFT($G$2,3)&gt;$P$2,"BALANCE LOADS","")</f>
        <v/>
      </c>
      <c r="B75" s="313"/>
      <c r="C75" s="45" t="s">
        <v>122</v>
      </c>
      <c r="D75" s="481">
        <f>SUM(Z80:AD80)</f>
        <v>37.15</v>
      </c>
      <c r="E75" s="482"/>
      <c r="F75" s="115">
        <f>D75/SUM($D$74:$D$76)</f>
        <v>0.36053959627329196</v>
      </c>
      <c r="G75" s="508" t="s">
        <v>86</v>
      </c>
      <c r="H75" s="405"/>
      <c r="I75" s="290">
        <f>SUM(G5:G70,S5:S70)</f>
        <v>22.869999999999997</v>
      </c>
      <c r="J75" s="481">
        <f>I75*1</f>
        <v>22.869999999999997</v>
      </c>
      <c r="K75" s="509"/>
      <c r="L75" s="509"/>
      <c r="M75" s="482"/>
      <c r="N75" s="510" t="s">
        <v>459</v>
      </c>
      <c r="O75" s="511"/>
      <c r="P75" s="511"/>
      <c r="Q75" s="512"/>
      <c r="R75" s="455" t="s">
        <v>153</v>
      </c>
      <c r="S75" s="456"/>
      <c r="T75" s="456"/>
      <c r="U75" s="457"/>
      <c r="V75" s="314"/>
      <c r="W75"/>
      <c r="X75"/>
      <c r="Z75" s="55">
        <f t="shared" si="4"/>
        <v>5.3400000000000007</v>
      </c>
      <c r="AA75" s="3">
        <f t="shared" si="4"/>
        <v>10.76</v>
      </c>
      <c r="AB75" s="3">
        <f t="shared" si="4"/>
        <v>1.9700000000000002</v>
      </c>
      <c r="AC75" s="3">
        <f t="shared" si="4"/>
        <v>2.8099999999999996</v>
      </c>
      <c r="AD75" s="3">
        <f t="shared" si="4"/>
        <v>0</v>
      </c>
      <c r="AE75" s="3" t="str">
        <f>L6</f>
        <v>B</v>
      </c>
      <c r="AF75" s="3">
        <f t="shared" si="5"/>
        <v>0</v>
      </c>
      <c r="AG75" s="3">
        <f t="shared" si="5"/>
        <v>10.219999999999999</v>
      </c>
      <c r="AH75" s="3">
        <f t="shared" si="5"/>
        <v>0</v>
      </c>
      <c r="AI75" s="3">
        <f t="shared" si="5"/>
        <v>4.5500000000000007</v>
      </c>
      <c r="AJ75" s="56">
        <f t="shared" si="5"/>
        <v>1.5</v>
      </c>
    </row>
    <row r="76" spans="1:36" ht="15" customHeight="1" thickBot="1" x14ac:dyDescent="0.3">
      <c r="A76" s="225" t="str">
        <f>IF(D76*1000/LEFT($G$2,3)&gt;$P$2,"BALANCE LOADS","")</f>
        <v/>
      </c>
      <c r="B76" s="313"/>
      <c r="C76" s="295" t="s">
        <v>123</v>
      </c>
      <c r="D76" s="533">
        <f>SUM(Z81:AD81)</f>
        <v>34.68</v>
      </c>
      <c r="E76" s="534"/>
      <c r="F76" s="296">
        <f>D76/SUM($D$74:$D$76)</f>
        <v>0.33656832298136646</v>
      </c>
      <c r="G76" s="535" t="s">
        <v>152</v>
      </c>
      <c r="H76" s="536"/>
      <c r="I76" s="299">
        <f>SUM(H5:H70,T5:T70)</f>
        <v>6</v>
      </c>
      <c r="J76" s="533">
        <f>I76*0</f>
        <v>0</v>
      </c>
      <c r="K76" s="537"/>
      <c r="L76" s="537"/>
      <c r="M76" s="534"/>
      <c r="N76" s="538" t="s">
        <v>461</v>
      </c>
      <c r="O76" s="539"/>
      <c r="P76" s="539"/>
      <c r="Q76" s="540"/>
      <c r="R76" s="541" t="str">
        <f ca="1">MID(CELL("filename"),FIND("[",CELL("filename"))+1,FIND("]",CELL("filename"))-FIND("[",CELL("filename"))-1)</f>
        <v>PS 14K_CS_2025_Plumbing Schedule.xlsx</v>
      </c>
      <c r="S76" s="542"/>
      <c r="T76" s="542"/>
      <c r="U76" s="543"/>
      <c r="V76" s="314"/>
      <c r="W76"/>
      <c r="X76"/>
      <c r="Z76" s="71">
        <f t="shared" si="4"/>
        <v>5.4</v>
      </c>
      <c r="AA76" s="41">
        <f t="shared" si="4"/>
        <v>4.83</v>
      </c>
      <c r="AB76" s="41">
        <f t="shared" si="4"/>
        <v>0</v>
      </c>
      <c r="AC76" s="41">
        <f t="shared" si="4"/>
        <v>6.3599999999999994</v>
      </c>
      <c r="AD76" s="41">
        <f t="shared" si="4"/>
        <v>0</v>
      </c>
      <c r="AE76" s="41" t="str">
        <f>L7</f>
        <v>C</v>
      </c>
      <c r="AF76" s="3">
        <f t="shared" si="5"/>
        <v>0</v>
      </c>
      <c r="AG76" s="3">
        <f t="shared" si="5"/>
        <v>12.34</v>
      </c>
      <c r="AH76" s="3">
        <f t="shared" si="5"/>
        <v>0</v>
      </c>
      <c r="AI76" s="3">
        <f t="shared" si="5"/>
        <v>2.7500000000000004</v>
      </c>
      <c r="AJ76" s="56">
        <f t="shared" si="5"/>
        <v>3</v>
      </c>
    </row>
    <row r="77" spans="1:36" ht="78" customHeight="1" thickBot="1" x14ac:dyDescent="0.3">
      <c r="B77" s="315"/>
      <c r="C77" s="473" t="s">
        <v>489</v>
      </c>
      <c r="D77" s="474"/>
      <c r="E77" s="474"/>
      <c r="F77" s="474"/>
      <c r="G77" s="474"/>
      <c r="H77" s="474"/>
      <c r="I77" s="474"/>
      <c r="J77" s="474"/>
      <c r="K77" s="474"/>
      <c r="L77" s="474"/>
      <c r="M77" s="474"/>
      <c r="N77" s="474"/>
      <c r="O77" s="474"/>
      <c r="P77" s="474"/>
      <c r="Q77" s="474"/>
      <c r="R77" s="474"/>
      <c r="S77" s="474"/>
      <c r="T77" s="474"/>
      <c r="U77" s="474"/>
      <c r="V77" s="316"/>
      <c r="W77"/>
      <c r="X77"/>
      <c r="Z77" s="452" t="s">
        <v>166</v>
      </c>
      <c r="AA77" s="453"/>
      <c r="AB77" s="453"/>
      <c r="AC77" s="453"/>
      <c r="AD77" s="453"/>
      <c r="AE77" s="72"/>
      <c r="AF77"/>
      <c r="AG77"/>
      <c r="AH77"/>
      <c r="AI77"/>
      <c r="AJ77"/>
    </row>
    <row r="78" spans="1:36" ht="13.8" thickTop="1" x14ac:dyDescent="0.25">
      <c r="B78"/>
      <c r="C78"/>
      <c r="D78"/>
      <c r="E78"/>
      <c r="F78"/>
      <c r="G78"/>
      <c r="H78"/>
      <c r="I78"/>
      <c r="J78"/>
      <c r="K78"/>
      <c r="L78"/>
      <c r="M78"/>
      <c r="N78"/>
      <c r="O78"/>
      <c r="P78"/>
      <c r="Q78"/>
      <c r="R78"/>
      <c r="S78"/>
      <c r="T78"/>
      <c r="U78"/>
      <c r="V78"/>
      <c r="W78"/>
      <c r="X78"/>
      <c r="Z78" s="55" t="str">
        <f>Z73</f>
        <v>LTG</v>
      </c>
      <c r="AA78" s="3" t="str">
        <f>AA73</f>
        <v>REC</v>
      </c>
      <c r="AB78" s="3" t="str">
        <f>AB73</f>
        <v>HVAC</v>
      </c>
      <c r="AC78" s="3" t="str">
        <f>AC73</f>
        <v>MISC</v>
      </c>
      <c r="AD78" s="3" t="str">
        <f>AD73</f>
        <v>NP</v>
      </c>
      <c r="AE78" s="73"/>
      <c r="AF78"/>
      <c r="AG78"/>
      <c r="AH78"/>
      <c r="AI78"/>
      <c r="AJ78"/>
    </row>
    <row r="79" spans="1:36" ht="12.75" customHeight="1" x14ac:dyDescent="0.25">
      <c r="B79"/>
      <c r="C79"/>
      <c r="D79"/>
      <c r="E79"/>
      <c r="F79"/>
      <c r="G79"/>
      <c r="H79"/>
      <c r="I79"/>
      <c r="J79"/>
      <c r="K79"/>
      <c r="L79"/>
      <c r="M79"/>
      <c r="N79"/>
      <c r="O79"/>
      <c r="P79"/>
      <c r="Q79"/>
      <c r="R79"/>
      <c r="S79"/>
      <c r="T79"/>
      <c r="U79"/>
      <c r="V79"/>
      <c r="W79"/>
      <c r="X79" s="471" t="s">
        <v>222</v>
      </c>
      <c r="Y79" s="472"/>
      <c r="Z79" s="55">
        <f t="shared" ref="Z79:AD81" si="6">Z74+AF74</f>
        <v>3.86</v>
      </c>
      <c r="AA79" s="3">
        <f t="shared" si="6"/>
        <v>17.329999999999998</v>
      </c>
      <c r="AB79" s="3">
        <f t="shared" si="6"/>
        <v>2.12</v>
      </c>
      <c r="AC79" s="3">
        <f t="shared" si="6"/>
        <v>6.4</v>
      </c>
      <c r="AD79" s="3">
        <f t="shared" si="6"/>
        <v>1.5</v>
      </c>
      <c r="AE79" s="56" t="str">
        <f>AE74</f>
        <v>A</v>
      </c>
      <c r="AF79"/>
      <c r="AG79"/>
      <c r="AH79"/>
      <c r="AI79"/>
      <c r="AJ79"/>
    </row>
    <row r="80" spans="1:36" x14ac:dyDescent="0.25">
      <c r="A80" s="28"/>
      <c r="B80" s="28"/>
      <c r="C80" s="28"/>
      <c r="D80" s="28"/>
      <c r="E80" s="28"/>
      <c r="F80" s="28"/>
      <c r="G80" s="28"/>
      <c r="H80" s="28"/>
      <c r="I80" s="28"/>
      <c r="J80" s="28"/>
      <c r="K80" s="28"/>
      <c r="L80" s="28"/>
      <c r="M80" s="28"/>
      <c r="N80" s="28"/>
      <c r="O80" s="28"/>
      <c r="P80" s="28"/>
      <c r="Q80" s="28"/>
      <c r="R80" s="28"/>
      <c r="S80" s="28"/>
      <c r="T80" s="28"/>
      <c r="U80" s="28"/>
      <c r="V80" s="28"/>
      <c r="Z80" s="55">
        <f t="shared" si="6"/>
        <v>5.3400000000000007</v>
      </c>
      <c r="AA80" s="3">
        <f t="shared" si="6"/>
        <v>20.979999999999997</v>
      </c>
      <c r="AB80" s="3">
        <f t="shared" si="6"/>
        <v>1.9700000000000002</v>
      </c>
      <c r="AC80" s="3">
        <f t="shared" si="6"/>
        <v>7.36</v>
      </c>
      <c r="AD80" s="3">
        <f t="shared" si="6"/>
        <v>1.5</v>
      </c>
      <c r="AE80" s="56" t="str">
        <f>AE75</f>
        <v>B</v>
      </c>
      <c r="AF80"/>
      <c r="AG80"/>
      <c r="AH80"/>
      <c r="AI80"/>
      <c r="AJ80"/>
    </row>
    <row r="81" spans="2:36" ht="13.8" thickBot="1" x14ac:dyDescent="0.3">
      <c r="Z81" s="57">
        <f t="shared" si="6"/>
        <v>5.4</v>
      </c>
      <c r="AA81" s="58">
        <f t="shared" si="6"/>
        <v>17.170000000000002</v>
      </c>
      <c r="AB81" s="58">
        <f t="shared" si="6"/>
        <v>0</v>
      </c>
      <c r="AC81" s="58">
        <f t="shared" si="6"/>
        <v>9.11</v>
      </c>
      <c r="AD81" s="58">
        <f t="shared" si="6"/>
        <v>3</v>
      </c>
      <c r="AE81" s="74" t="str">
        <f>AE76</f>
        <v>C</v>
      </c>
      <c r="AF81"/>
      <c r="AG81"/>
      <c r="AH81"/>
      <c r="AI81"/>
      <c r="AJ81"/>
    </row>
    <row r="89" spans="2:36" ht="15" x14ac:dyDescent="0.25">
      <c r="I89" s="120"/>
    </row>
    <row r="94" spans="2:36" ht="12.75" customHeight="1" x14ac:dyDescent="0.25">
      <c r="B94"/>
      <c r="V94"/>
    </row>
    <row r="95" spans="2:36" x14ac:dyDescent="0.25">
      <c r="B95"/>
      <c r="V95"/>
    </row>
    <row r="96" spans="2:36" x14ac:dyDescent="0.25">
      <c r="B96"/>
      <c r="V96"/>
    </row>
    <row r="97" spans="2:22" x14ac:dyDescent="0.25">
      <c r="B97"/>
      <c r="V97"/>
    </row>
    <row r="98" spans="2:22" x14ac:dyDescent="0.25">
      <c r="B98"/>
      <c r="V98"/>
    </row>
    <row r="99" spans="2:22" x14ac:dyDescent="0.25">
      <c r="B99"/>
      <c r="V99"/>
    </row>
    <row r="100" spans="2:22" ht="60" customHeight="1" x14ac:dyDescent="0.25">
      <c r="B100"/>
      <c r="V100"/>
    </row>
    <row r="101" spans="2:22" customFormat="1" x14ac:dyDescent="0.25"/>
    <row r="102" spans="2:22" customFormat="1" x14ac:dyDescent="0.25"/>
    <row r="103" spans="2:22" x14ac:dyDescent="0.25">
      <c r="B103"/>
      <c r="C103"/>
      <c r="D103"/>
      <c r="E103"/>
      <c r="F103"/>
      <c r="G103"/>
      <c r="H103"/>
      <c r="I103"/>
      <c r="J103"/>
      <c r="K103"/>
      <c r="L103"/>
      <c r="M103"/>
      <c r="N103"/>
      <c r="O103"/>
      <c r="P103"/>
      <c r="Q103"/>
      <c r="R103"/>
      <c r="S103"/>
      <c r="T103"/>
      <c r="U103"/>
      <c r="V103"/>
    </row>
    <row r="104" spans="2:22" x14ac:dyDescent="0.25">
      <c r="B104"/>
      <c r="C104"/>
      <c r="D104"/>
      <c r="E104"/>
      <c r="F104"/>
      <c r="G104"/>
      <c r="H104"/>
      <c r="I104"/>
      <c r="J104"/>
      <c r="K104"/>
      <c r="L104"/>
      <c r="M104"/>
      <c r="N104"/>
      <c r="O104"/>
      <c r="P104"/>
      <c r="Q104"/>
      <c r="R104"/>
      <c r="S104"/>
      <c r="T104"/>
      <c r="U104"/>
      <c r="V104"/>
    </row>
    <row r="105" spans="2:22" x14ac:dyDescent="0.25">
      <c r="B105"/>
      <c r="C105"/>
      <c r="D105"/>
      <c r="E105"/>
      <c r="F105"/>
      <c r="G105"/>
      <c r="H105"/>
      <c r="I105"/>
      <c r="J105"/>
      <c r="K105"/>
      <c r="L105"/>
      <c r="M105"/>
      <c r="N105"/>
      <c r="O105"/>
      <c r="P105"/>
      <c r="Q105"/>
      <c r="R105"/>
      <c r="S105"/>
      <c r="T105"/>
      <c r="U105"/>
      <c r="V105"/>
    </row>
    <row r="106" spans="2:22" x14ac:dyDescent="0.25">
      <c r="C106"/>
      <c r="D106"/>
      <c r="E106"/>
      <c r="F106"/>
    </row>
  </sheetData>
  <mergeCells count="149">
    <mergeCell ref="C5:C7"/>
    <mergeCell ref="B5:B7"/>
    <mergeCell ref="T73:U73"/>
    <mergeCell ref="R73:S73"/>
    <mergeCell ref="I23:I25"/>
    <mergeCell ref="O5:O7"/>
    <mergeCell ref="N5:N7"/>
    <mergeCell ref="M5:M7"/>
    <mergeCell ref="K5:K7"/>
    <mergeCell ref="J5:J7"/>
    <mergeCell ref="I5:I7"/>
    <mergeCell ref="N29:N31"/>
    <mergeCell ref="O29:O31"/>
    <mergeCell ref="U29:U31"/>
    <mergeCell ref="U17:U19"/>
    <mergeCell ref="U14:U16"/>
    <mergeCell ref="U11:U13"/>
    <mergeCell ref="U8:U10"/>
    <mergeCell ref="U5:U7"/>
    <mergeCell ref="B23:B25"/>
    <mergeCell ref="C23:C25"/>
    <mergeCell ref="J23:J25"/>
    <mergeCell ref="K23:K25"/>
    <mergeCell ref="M23:M25"/>
    <mergeCell ref="C77:U77"/>
    <mergeCell ref="Z77:AD77"/>
    <mergeCell ref="X79:Y79"/>
    <mergeCell ref="D75:E75"/>
    <mergeCell ref="G75:H75"/>
    <mergeCell ref="J75:M75"/>
    <mergeCell ref="N75:Q75"/>
    <mergeCell ref="R75:U75"/>
    <mergeCell ref="D76:E76"/>
    <mergeCell ref="G76:H76"/>
    <mergeCell ref="J76:M76"/>
    <mergeCell ref="N76:Q76"/>
    <mergeCell ref="R76:U76"/>
    <mergeCell ref="D74:E74"/>
    <mergeCell ref="G74:H74"/>
    <mergeCell ref="J74:M74"/>
    <mergeCell ref="N74:Q74"/>
    <mergeCell ref="R74:S74"/>
    <mergeCell ref="T74:U74"/>
    <mergeCell ref="D73:E73"/>
    <mergeCell ref="G73:H73"/>
    <mergeCell ref="J73:M73"/>
    <mergeCell ref="N73:Q73"/>
    <mergeCell ref="Z71:AJ71"/>
    <mergeCell ref="G72:H72"/>
    <mergeCell ref="J72:M72"/>
    <mergeCell ref="N72:Q72"/>
    <mergeCell ref="R72:S72"/>
    <mergeCell ref="T72:U72"/>
    <mergeCell ref="Z72:AD72"/>
    <mergeCell ref="AF72:AJ72"/>
    <mergeCell ref="C35:C37"/>
    <mergeCell ref="U35:U37"/>
    <mergeCell ref="C71:F72"/>
    <mergeCell ref="G71:H71"/>
    <mergeCell ref="J71:M71"/>
    <mergeCell ref="N71:Q71"/>
    <mergeCell ref="R71:U71"/>
    <mergeCell ref="V29:V31"/>
    <mergeCell ref="C32:C34"/>
    <mergeCell ref="U32:U34"/>
    <mergeCell ref="N26:N28"/>
    <mergeCell ref="O26:O28"/>
    <mergeCell ref="U26:U28"/>
    <mergeCell ref="V26:V28"/>
    <mergeCell ref="B29:B31"/>
    <mergeCell ref="C29:C31"/>
    <mergeCell ref="I29:I31"/>
    <mergeCell ref="J29:J31"/>
    <mergeCell ref="K29:K31"/>
    <mergeCell ref="M29:M31"/>
    <mergeCell ref="B26:B28"/>
    <mergeCell ref="C26:C28"/>
    <mergeCell ref="I26:I28"/>
    <mergeCell ref="J26:J28"/>
    <mergeCell ref="K26:K28"/>
    <mergeCell ref="M26:M28"/>
    <mergeCell ref="N23:N25"/>
    <mergeCell ref="O23:O25"/>
    <mergeCell ref="U23:U25"/>
    <mergeCell ref="V23:V25"/>
    <mergeCell ref="C20:C22"/>
    <mergeCell ref="I20:I22"/>
    <mergeCell ref="J20:J22"/>
    <mergeCell ref="K20:K22"/>
    <mergeCell ref="M20:M22"/>
    <mergeCell ref="N20:N22"/>
    <mergeCell ref="O20:O22"/>
    <mergeCell ref="U20:U22"/>
    <mergeCell ref="V20:V22"/>
    <mergeCell ref="B17:B19"/>
    <mergeCell ref="C17:C19"/>
    <mergeCell ref="I17:I19"/>
    <mergeCell ref="J17:J19"/>
    <mergeCell ref="K17:K19"/>
    <mergeCell ref="M17:M19"/>
    <mergeCell ref="N17:N19"/>
    <mergeCell ref="O17:O19"/>
    <mergeCell ref="V17:V19"/>
    <mergeCell ref="B14:B16"/>
    <mergeCell ref="C14:C16"/>
    <mergeCell ref="I14:I16"/>
    <mergeCell ref="J14:J16"/>
    <mergeCell ref="K14:K16"/>
    <mergeCell ref="M14:M16"/>
    <mergeCell ref="N14:N16"/>
    <mergeCell ref="O14:O16"/>
    <mergeCell ref="V14:V16"/>
    <mergeCell ref="M8:M10"/>
    <mergeCell ref="N8:N10"/>
    <mergeCell ref="O8:O10"/>
    <mergeCell ref="V8:V10"/>
    <mergeCell ref="B11:B13"/>
    <mergeCell ref="C11:C13"/>
    <mergeCell ref="I11:I13"/>
    <mergeCell ref="J11:J13"/>
    <mergeCell ref="K11:K13"/>
    <mergeCell ref="M11:M13"/>
    <mergeCell ref="N11:N13"/>
    <mergeCell ref="O11:O13"/>
    <mergeCell ref="V11:V13"/>
    <mergeCell ref="R3:S3"/>
    <mergeCell ref="T3:U3"/>
    <mergeCell ref="P2:Q2"/>
    <mergeCell ref="R2:S2"/>
    <mergeCell ref="T2:U2"/>
    <mergeCell ref="V2:V4"/>
    <mergeCell ref="A3:A10"/>
    <mergeCell ref="C3:D3"/>
    <mergeCell ref="E3:I3"/>
    <mergeCell ref="J3:K3"/>
    <mergeCell ref="L3:N3"/>
    <mergeCell ref="P3:Q3"/>
    <mergeCell ref="B2:B4"/>
    <mergeCell ref="C2:D2"/>
    <mergeCell ref="E2:F2"/>
    <mergeCell ref="G2:H2"/>
    <mergeCell ref="J2:L2"/>
    <mergeCell ref="M2:N2"/>
    <mergeCell ref="V5:V7"/>
    <mergeCell ref="B8:B10"/>
    <mergeCell ref="C8:C10"/>
    <mergeCell ref="I8:I10"/>
    <mergeCell ref="J8:J10"/>
    <mergeCell ref="K8:K10"/>
  </mergeCells>
  <dataValidations count="3">
    <dataValidation type="list" allowBlank="1" showInputMessage="1" showErrorMessage="1" sqref="L3:N3" xr:uid="{5D0B68F3-7316-4549-B9E3-58761C45B2F1}">
      <formula1>$AE$3:$AE$6</formula1>
    </dataValidation>
    <dataValidation type="list" allowBlank="1" showInputMessage="1" showErrorMessage="1" sqref="G2" xr:uid="{0FBFBE3B-66CA-4166-82F5-5ED3840863E5}">
      <formula1>$AD$3:$AD$5</formula1>
    </dataValidation>
    <dataValidation type="list" allowBlank="1" showInputMessage="1" showErrorMessage="1" sqref="E2:F2" xr:uid="{7606CB70-1CF7-4B28-85F0-EE9248C2D202}">
      <formula1>$AF$3:$AF$4</formula1>
    </dataValidation>
  </dataValidations>
  <printOptions horizontalCentered="1" verticalCentered="1"/>
  <pageMargins left="0.75" right="0.75" top="1" bottom="1" header="0.5" footer="0.5"/>
  <pageSetup scale="88"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4577" r:id="rId4" name="Button 1">
              <controlPr defaultSize="0" print="0" autoFill="0" autoPict="0" macro="[0]!thirty">
                <anchor moveWithCells="1" sizeWithCells="1">
                  <from>
                    <xdr:col>26</xdr:col>
                    <xdr:colOff>373380</xdr:colOff>
                    <xdr:row>6</xdr:row>
                    <xdr:rowOff>38100</xdr:rowOff>
                  </from>
                  <to>
                    <xdr:col>28</xdr:col>
                    <xdr:colOff>175260</xdr:colOff>
                    <xdr:row>7</xdr:row>
                    <xdr:rowOff>60960</xdr:rowOff>
                  </to>
                </anchor>
              </controlPr>
            </control>
          </mc:Choice>
        </mc:AlternateContent>
        <mc:AlternateContent xmlns:mc="http://schemas.openxmlformats.org/markup-compatibility/2006">
          <mc:Choice Requires="x14">
            <control shapeId="24578" r:id="rId5" name="Button 2">
              <controlPr defaultSize="0" print="0" autoFill="0" autoPict="0" macro="[0]!fortytwo">
                <anchor moveWithCells="1" sizeWithCells="1">
                  <from>
                    <xdr:col>26</xdr:col>
                    <xdr:colOff>342900</xdr:colOff>
                    <xdr:row>8</xdr:row>
                    <xdr:rowOff>38100</xdr:rowOff>
                  </from>
                  <to>
                    <xdr:col>28</xdr:col>
                    <xdr:colOff>137160</xdr:colOff>
                    <xdr:row>9</xdr:row>
                    <xdr:rowOff>60960</xdr:rowOff>
                  </to>
                </anchor>
              </controlPr>
            </control>
          </mc:Choice>
        </mc:AlternateContent>
        <mc:AlternateContent xmlns:mc="http://schemas.openxmlformats.org/markup-compatibility/2006">
          <mc:Choice Requires="x14">
            <control shapeId="24579" r:id="rId6" name="Button 3">
              <controlPr defaultSize="0" print="0" autoFill="0" autoPict="0" macro="[0]!eightyfour">
                <anchor moveWithCells="1" sizeWithCells="1">
                  <from>
                    <xdr:col>27</xdr:col>
                    <xdr:colOff>30480</xdr:colOff>
                    <xdr:row>12</xdr:row>
                    <xdr:rowOff>38100</xdr:rowOff>
                  </from>
                  <to>
                    <xdr:col>28</xdr:col>
                    <xdr:colOff>152400</xdr:colOff>
                    <xdr:row>13</xdr:row>
                    <xdr:rowOff>60960</xdr:rowOff>
                  </to>
                </anchor>
              </controlPr>
            </control>
          </mc:Choice>
        </mc:AlternateContent>
        <mc:AlternateContent xmlns:mc="http://schemas.openxmlformats.org/markup-compatibility/2006">
          <mc:Choice Requires="x14">
            <control shapeId="24580" r:id="rId7" name="Button 4">
              <controlPr defaultSize="0" print="0" autoFill="0" autoPict="0" macro="[0]!twentyfour">
                <anchor moveWithCells="1" sizeWithCells="1">
                  <from>
                    <xdr:col>26</xdr:col>
                    <xdr:colOff>335280</xdr:colOff>
                    <xdr:row>4</xdr:row>
                    <xdr:rowOff>68580</xdr:rowOff>
                  </from>
                  <to>
                    <xdr:col>28</xdr:col>
                    <xdr:colOff>114300</xdr:colOff>
                    <xdr:row>5</xdr:row>
                    <xdr:rowOff>83820</xdr:rowOff>
                  </to>
                </anchor>
              </controlPr>
            </control>
          </mc:Choice>
        </mc:AlternateContent>
        <mc:AlternateContent xmlns:mc="http://schemas.openxmlformats.org/markup-compatibility/2006">
          <mc:Choice Requires="x14">
            <control shapeId="24581" r:id="rId8" name="Button 5">
              <controlPr defaultSize="0" print="0" autoFill="0" autoPict="0" macro="[0]!sixty">
                <anchor moveWithCells="1" sizeWithCells="1">
                  <from>
                    <xdr:col>27</xdr:col>
                    <xdr:colOff>30480</xdr:colOff>
                    <xdr:row>10</xdr:row>
                    <xdr:rowOff>60960</xdr:rowOff>
                  </from>
                  <to>
                    <xdr:col>28</xdr:col>
                    <xdr:colOff>175260</xdr:colOff>
                    <xdr:row>11</xdr:row>
                    <xdr:rowOff>76200</xdr:rowOff>
                  </to>
                </anchor>
              </controlPr>
            </control>
          </mc:Choice>
        </mc:AlternateContent>
        <mc:AlternateContent xmlns:mc="http://schemas.openxmlformats.org/markup-compatibility/2006">
          <mc:Choice Requires="x14">
            <control shapeId="24582" r:id="rId9" name="Button 6">
              <controlPr defaultSize="0" print="0" autoFill="0" autoPict="0" macro="[0]!threesection">
                <anchor moveWithCells="1" sizeWithCells="1">
                  <from>
                    <xdr:col>27</xdr:col>
                    <xdr:colOff>0</xdr:colOff>
                    <xdr:row>14</xdr:row>
                    <xdr:rowOff>0</xdr:rowOff>
                  </from>
                  <to>
                    <xdr:col>28</xdr:col>
                    <xdr:colOff>114300</xdr:colOff>
                    <xdr:row>15</xdr:row>
                    <xdr:rowOff>22860</xdr:rowOff>
                  </to>
                </anchor>
              </controlPr>
            </control>
          </mc:Choice>
        </mc:AlternateContent>
        <mc:AlternateContent xmlns:mc="http://schemas.openxmlformats.org/markup-compatibility/2006">
          <mc:Choice Requires="x14">
            <control shapeId="24583" r:id="rId10" name="Button 7">
              <controlPr defaultSize="0" print="0" autoFill="0" autoPict="0" macro="[0]!controlon">
                <anchor moveWithCells="1" sizeWithCells="1">
                  <from>
                    <xdr:col>23</xdr:col>
                    <xdr:colOff>213360</xdr:colOff>
                    <xdr:row>6</xdr:row>
                    <xdr:rowOff>137160</xdr:rowOff>
                  </from>
                  <to>
                    <xdr:col>26</xdr:col>
                    <xdr:colOff>144780</xdr:colOff>
                    <xdr:row>8</xdr:row>
                    <xdr:rowOff>45720</xdr:rowOff>
                  </to>
                </anchor>
              </controlPr>
            </control>
          </mc:Choice>
        </mc:AlternateContent>
        <mc:AlternateContent xmlns:mc="http://schemas.openxmlformats.org/markup-compatibility/2006">
          <mc:Choice Requires="x14">
            <control shapeId="24584" r:id="rId11" name="Button 8">
              <controlPr defaultSize="0" print="0" autoFill="0" autoPict="0" macro="[0]!controloff">
                <anchor moveWithCells="1" sizeWithCells="1">
                  <from>
                    <xdr:col>23</xdr:col>
                    <xdr:colOff>220980</xdr:colOff>
                    <xdr:row>4</xdr:row>
                    <xdr:rowOff>83820</xdr:rowOff>
                  </from>
                  <to>
                    <xdr:col>26</xdr:col>
                    <xdr:colOff>175260</xdr:colOff>
                    <xdr:row>6</xdr:row>
                    <xdr:rowOff>60960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3">
    <pageSetUpPr fitToPage="1"/>
  </sheetPr>
  <dimension ref="A1:AJ103"/>
  <sheetViews>
    <sheetView showGridLines="0" zoomScaleNormal="100" zoomScaleSheetLayoutView="100" workbookViewId="0">
      <selection activeCell="V9" sqref="V9"/>
    </sheetView>
  </sheetViews>
  <sheetFormatPr defaultColWidth="9.109375" defaultRowHeight="13.2" x14ac:dyDescent="0.25"/>
  <cols>
    <col min="1" max="1" width="9.5546875" style="12" bestFit="1" customWidth="1"/>
    <col min="2" max="2" width="5.44140625" style="12" customWidth="1"/>
    <col min="3" max="8" width="5.6640625" style="12" customWidth="1"/>
    <col min="9" max="9" width="30.6640625" style="249" customWidth="1"/>
    <col min="10" max="11" width="4.6640625" style="12" customWidth="1"/>
    <col min="12" max="12" width="2.6640625" style="12" customWidth="1"/>
    <col min="13" max="14" width="4.6640625" style="12" customWidth="1"/>
    <col min="15" max="15" width="30.6640625" style="249" customWidth="1"/>
    <col min="16" max="21" width="5.6640625" style="12" customWidth="1"/>
    <col min="22" max="22" width="5.44140625" style="12" customWidth="1"/>
    <col min="23" max="23" width="4.6640625" style="12" customWidth="1"/>
    <col min="24" max="29" width="5.6640625" style="12" customWidth="1"/>
    <col min="30" max="30" width="7.5546875" style="12" customWidth="1"/>
    <col min="31" max="31" width="6" style="12" customWidth="1"/>
    <col min="32" max="32" width="10.6640625" style="12" customWidth="1"/>
    <col min="33" max="33" width="7.5546875" style="12" customWidth="1"/>
    <col min="34" max="34" width="6" style="12" customWidth="1"/>
    <col min="35" max="35" width="10.6640625" style="12" customWidth="1"/>
    <col min="36" max="16384" width="9.109375" style="12"/>
  </cols>
  <sheetData>
    <row r="1" spans="1:34" ht="18" thickBot="1" x14ac:dyDescent="0.3">
      <c r="M1" s="122"/>
      <c r="N1" s="116"/>
      <c r="O1" s="256" t="str">
        <f>IF(P2&lt;P3,"OVERLOAD!","")</f>
        <v/>
      </c>
      <c r="P1" s="116"/>
      <c r="Q1" s="116"/>
      <c r="R1" s="116" t="str">
        <f>IF(T2&lt;T3,"CHECK FAULT!","")</f>
        <v/>
      </c>
      <c r="X1"/>
    </row>
    <row r="2" spans="1:34" ht="20.100000000000001" customHeight="1" x14ac:dyDescent="0.25">
      <c r="A2" s="293"/>
      <c r="B2" s="569" t="s">
        <v>346</v>
      </c>
      <c r="C2" s="565" t="s">
        <v>94</v>
      </c>
      <c r="D2" s="565"/>
      <c r="E2" s="571" t="s">
        <v>102</v>
      </c>
      <c r="F2" s="572"/>
      <c r="G2" s="573" t="s">
        <v>55</v>
      </c>
      <c r="H2" s="573"/>
      <c r="I2" s="117" t="str">
        <f>IF(G2=AD5,"1-PHASE, 3W","3-PHASE, 4W")</f>
        <v>3-PHASE, 4W</v>
      </c>
      <c r="J2" s="557" t="s">
        <v>27</v>
      </c>
      <c r="K2" s="453"/>
      <c r="L2" s="453"/>
      <c r="M2" s="558" t="str">
        <f ca="1">REPLACE(CELL("filename",B2),1,FIND("]",CELL("filename",B2)),"")</f>
        <v>FC</v>
      </c>
      <c r="N2" s="559"/>
      <c r="O2" s="287" t="s">
        <v>212</v>
      </c>
      <c r="P2" s="562" t="s">
        <v>395</v>
      </c>
      <c r="Q2" s="563"/>
      <c r="R2" s="564" t="s">
        <v>131</v>
      </c>
      <c r="S2" s="565"/>
      <c r="T2" s="566">
        <v>14</v>
      </c>
      <c r="U2" s="567"/>
      <c r="V2" s="554" t="s">
        <v>346</v>
      </c>
      <c r="W2"/>
      <c r="X2"/>
      <c r="Y2"/>
      <c r="Z2"/>
      <c r="AA2"/>
      <c r="AB2"/>
      <c r="AC2"/>
      <c r="AD2" s="121" t="s">
        <v>219</v>
      </c>
      <c r="AE2" s="27" t="s">
        <v>220</v>
      </c>
      <c r="AF2" s="27" t="s">
        <v>221</v>
      </c>
    </row>
    <row r="3" spans="1:34" ht="15" customHeight="1" x14ac:dyDescent="0.25">
      <c r="A3" s="394"/>
      <c r="B3" s="570"/>
      <c r="C3" s="407" t="s">
        <v>214</v>
      </c>
      <c r="D3" s="407"/>
      <c r="E3" s="434" t="s">
        <v>396</v>
      </c>
      <c r="F3" s="434"/>
      <c r="G3" s="434"/>
      <c r="H3" s="434"/>
      <c r="I3" s="435"/>
      <c r="J3" s="401" t="s">
        <v>213</v>
      </c>
      <c r="K3" s="402"/>
      <c r="L3" s="403" t="s">
        <v>93</v>
      </c>
      <c r="M3" s="403"/>
      <c r="N3" s="404"/>
      <c r="O3" s="289" t="s">
        <v>211</v>
      </c>
      <c r="P3" s="410">
        <f>T71</f>
        <v>56.821814233561675</v>
      </c>
      <c r="Q3" s="411"/>
      <c r="R3" s="406" t="s">
        <v>210</v>
      </c>
      <c r="S3" s="407"/>
      <c r="T3" s="560">
        <f>FAULT!E37</f>
        <v>10.693249677027399</v>
      </c>
      <c r="U3" s="561"/>
      <c r="V3" s="555"/>
      <c r="W3"/>
      <c r="X3"/>
      <c r="Y3"/>
      <c r="Z3"/>
      <c r="AA3"/>
      <c r="AB3"/>
      <c r="AC3"/>
      <c r="AD3" s="27" t="s">
        <v>55</v>
      </c>
      <c r="AE3" s="27" t="s">
        <v>93</v>
      </c>
      <c r="AF3" s="27" t="s">
        <v>95</v>
      </c>
    </row>
    <row r="4" spans="1:34" ht="15" customHeight="1" x14ac:dyDescent="0.25">
      <c r="A4" s="394"/>
      <c r="B4" s="570"/>
      <c r="C4" s="274" t="s">
        <v>13</v>
      </c>
      <c r="D4" s="2" t="s">
        <v>90</v>
      </c>
      <c r="E4" s="2" t="s">
        <v>91</v>
      </c>
      <c r="F4" s="2" t="s">
        <v>92</v>
      </c>
      <c r="G4" s="2" t="s">
        <v>86</v>
      </c>
      <c r="H4" s="2" t="s">
        <v>152</v>
      </c>
      <c r="I4" s="113" t="s">
        <v>1</v>
      </c>
      <c r="J4" s="2" t="s">
        <v>2</v>
      </c>
      <c r="K4" s="2" t="s">
        <v>3</v>
      </c>
      <c r="L4" s="36" t="s">
        <v>88</v>
      </c>
      <c r="M4" s="2" t="s">
        <v>2</v>
      </c>
      <c r="N4" s="2" t="s">
        <v>3</v>
      </c>
      <c r="O4" s="251" t="s">
        <v>1</v>
      </c>
      <c r="P4" s="2" t="s">
        <v>90</v>
      </c>
      <c r="Q4" s="2" t="s">
        <v>91</v>
      </c>
      <c r="R4" s="2" t="s">
        <v>92</v>
      </c>
      <c r="S4" s="2" t="s">
        <v>86</v>
      </c>
      <c r="T4" s="2" t="s">
        <v>152</v>
      </c>
      <c r="U4" s="65" t="s">
        <v>13</v>
      </c>
      <c r="V4" s="556"/>
      <c r="W4"/>
      <c r="X4"/>
      <c r="Y4"/>
      <c r="Z4"/>
      <c r="AA4"/>
      <c r="AB4"/>
      <c r="AC4"/>
      <c r="AD4" s="27" t="s">
        <v>97</v>
      </c>
      <c r="AE4" s="27" t="s">
        <v>99</v>
      </c>
      <c r="AF4" s="27" t="s">
        <v>102</v>
      </c>
    </row>
    <row r="5" spans="1:34" ht="12.75" customHeight="1" x14ac:dyDescent="0.25">
      <c r="A5" s="394"/>
      <c r="B5" s="243" t="s">
        <v>472</v>
      </c>
      <c r="C5" s="288">
        <v>1</v>
      </c>
      <c r="D5" s="246"/>
      <c r="E5" s="246">
        <v>0.54</v>
      </c>
      <c r="F5" s="246"/>
      <c r="G5" s="246"/>
      <c r="H5" s="246"/>
      <c r="I5" s="248" t="s">
        <v>397</v>
      </c>
      <c r="J5" s="2">
        <v>20</v>
      </c>
      <c r="K5" s="2">
        <v>1</v>
      </c>
      <c r="L5" s="3" t="str">
        <f>IF(LEFT($I$2,1)="3","A","A")</f>
        <v>A</v>
      </c>
      <c r="M5" s="2">
        <v>15</v>
      </c>
      <c r="N5" s="2">
        <v>1</v>
      </c>
      <c r="O5" s="248" t="s">
        <v>418</v>
      </c>
      <c r="P5" s="246"/>
      <c r="Q5" s="246"/>
      <c r="R5" s="246">
        <v>0.87</v>
      </c>
      <c r="S5" s="246"/>
      <c r="T5" s="246"/>
      <c r="U5" s="54">
        <v>2</v>
      </c>
      <c r="V5" s="243" t="s">
        <v>123</v>
      </c>
      <c r="W5"/>
      <c r="X5"/>
      <c r="Y5"/>
      <c r="Z5"/>
      <c r="AA5"/>
      <c r="AB5"/>
      <c r="AC5"/>
      <c r="AD5" s="11" t="s">
        <v>98</v>
      </c>
      <c r="AE5" s="27" t="s">
        <v>100</v>
      </c>
      <c r="AF5" s="28"/>
    </row>
    <row r="6" spans="1:34" ht="12.75" customHeight="1" x14ac:dyDescent="0.25">
      <c r="A6" s="394"/>
      <c r="B6" s="243"/>
      <c r="C6" s="288">
        <f t="shared" ref="C6:C67" si="0">C5+2</f>
        <v>3</v>
      </c>
      <c r="D6" s="246"/>
      <c r="E6" s="246"/>
      <c r="F6" s="246"/>
      <c r="G6" s="246">
        <v>0.8</v>
      </c>
      <c r="H6" s="246"/>
      <c r="I6" s="248" t="s">
        <v>398</v>
      </c>
      <c r="J6" s="2">
        <v>20</v>
      </c>
      <c r="K6" s="2">
        <v>1</v>
      </c>
      <c r="L6" s="3" t="str">
        <f>IF(LEFT($I$2,1)="3","B","B")</f>
        <v>B</v>
      </c>
      <c r="M6" s="2">
        <v>20</v>
      </c>
      <c r="N6" s="2">
        <v>1</v>
      </c>
      <c r="O6" s="248" t="s">
        <v>479</v>
      </c>
      <c r="P6" s="246"/>
      <c r="Q6" s="246"/>
      <c r="R6" s="246"/>
      <c r="S6" s="246">
        <v>0.8</v>
      </c>
      <c r="T6" s="246"/>
      <c r="U6" s="54">
        <f t="shared" ref="U6:U67" si="1">U5+2</f>
        <v>4</v>
      </c>
      <c r="V6" s="243"/>
      <c r="W6"/>
      <c r="X6"/>
      <c r="Y6"/>
      <c r="Z6"/>
      <c r="AA6"/>
      <c r="AB6"/>
      <c r="AC6"/>
      <c r="AE6" s="27" t="s">
        <v>101</v>
      </c>
      <c r="AF6" s="28"/>
    </row>
    <row r="7" spans="1:34" ht="12.75" customHeight="1" x14ac:dyDescent="0.25">
      <c r="A7" s="394"/>
      <c r="B7" s="243"/>
      <c r="C7" s="288">
        <f t="shared" si="0"/>
        <v>5</v>
      </c>
      <c r="D7" s="246"/>
      <c r="E7" s="246"/>
      <c r="F7" s="246"/>
      <c r="G7" s="246"/>
      <c r="H7" s="246">
        <v>1.5</v>
      </c>
      <c r="I7" s="574" t="s">
        <v>349</v>
      </c>
      <c r="J7" s="390">
        <v>20</v>
      </c>
      <c r="K7" s="390">
        <v>2</v>
      </c>
      <c r="L7" s="3" t="str">
        <f>IF(LEFT($I$2,1)="3","C","A")</f>
        <v>C</v>
      </c>
      <c r="M7" s="2">
        <v>20</v>
      </c>
      <c r="N7" s="2">
        <v>1</v>
      </c>
      <c r="O7" s="248" t="s">
        <v>478</v>
      </c>
      <c r="P7" s="246"/>
      <c r="Q7" s="246"/>
      <c r="R7" s="246"/>
      <c r="S7" s="246">
        <v>0.8</v>
      </c>
      <c r="T7" s="246"/>
      <c r="U7" s="54">
        <f t="shared" si="1"/>
        <v>6</v>
      </c>
      <c r="V7" s="243"/>
      <c r="W7"/>
      <c r="X7"/>
      <c r="Y7"/>
      <c r="Z7"/>
      <c r="AA7"/>
      <c r="AB7"/>
      <c r="AC7"/>
      <c r="AE7" s="39"/>
    </row>
    <row r="8" spans="1:34" ht="12.75" customHeight="1" x14ac:dyDescent="0.25">
      <c r="A8" s="394"/>
      <c r="B8" s="243"/>
      <c r="C8" s="288">
        <f t="shared" si="0"/>
        <v>7</v>
      </c>
      <c r="D8" s="246"/>
      <c r="E8" s="246"/>
      <c r="F8" s="246"/>
      <c r="G8" s="246"/>
      <c r="H8" s="246">
        <v>1.5</v>
      </c>
      <c r="I8" s="575"/>
      <c r="J8" s="568"/>
      <c r="K8" s="392"/>
      <c r="L8" s="3" t="str">
        <f>IF(LEFT($I$2,1)="3","A","B")</f>
        <v>A</v>
      </c>
      <c r="M8" s="2">
        <v>20</v>
      </c>
      <c r="N8" s="2">
        <v>1</v>
      </c>
      <c r="O8" s="248" t="s">
        <v>407</v>
      </c>
      <c r="P8" s="246"/>
      <c r="Q8" s="246"/>
      <c r="R8" s="246"/>
      <c r="S8" s="246">
        <v>0.8</v>
      </c>
      <c r="T8" s="246"/>
      <c r="U8" s="54">
        <f t="shared" si="1"/>
        <v>8</v>
      </c>
      <c r="V8" s="243"/>
      <c r="W8"/>
      <c r="X8"/>
      <c r="Y8"/>
      <c r="Z8"/>
      <c r="AA8"/>
      <c r="AB8"/>
      <c r="AC8"/>
      <c r="AE8" s="39"/>
    </row>
    <row r="9" spans="1:34" ht="12.75" customHeight="1" x14ac:dyDescent="0.25">
      <c r="A9" s="394"/>
      <c r="B9" s="243"/>
      <c r="C9" s="288">
        <f t="shared" si="0"/>
        <v>9</v>
      </c>
      <c r="D9" s="246"/>
      <c r="E9" s="246"/>
      <c r="F9" s="246"/>
      <c r="G9" s="246"/>
      <c r="H9" s="246">
        <v>1.5</v>
      </c>
      <c r="I9" s="574" t="s">
        <v>350</v>
      </c>
      <c r="J9" s="390">
        <v>20</v>
      </c>
      <c r="K9" s="390">
        <v>2</v>
      </c>
      <c r="L9" s="3" t="str">
        <f>IF(LEFT($I$2,1)="3","B","A")</f>
        <v>B</v>
      </c>
      <c r="M9" s="2">
        <v>20</v>
      </c>
      <c r="N9" s="2">
        <v>1</v>
      </c>
      <c r="O9" s="248" t="s">
        <v>453</v>
      </c>
      <c r="P9" s="246"/>
      <c r="Q9" s="246"/>
      <c r="R9" s="246"/>
      <c r="S9" s="246">
        <v>0.8</v>
      </c>
      <c r="T9" s="246"/>
      <c r="U9" s="54">
        <f t="shared" si="1"/>
        <v>10</v>
      </c>
      <c r="V9" s="243"/>
      <c r="W9"/>
      <c r="X9"/>
      <c r="Y9"/>
      <c r="Z9"/>
      <c r="AA9"/>
      <c r="AB9"/>
      <c r="AC9"/>
      <c r="AE9" s="39"/>
    </row>
    <row r="10" spans="1:34" ht="12.75" customHeight="1" x14ac:dyDescent="0.25">
      <c r="A10" s="394"/>
      <c r="B10" s="243"/>
      <c r="C10" s="288">
        <f t="shared" si="0"/>
        <v>11</v>
      </c>
      <c r="D10" s="246"/>
      <c r="E10" s="246"/>
      <c r="F10" s="246"/>
      <c r="G10" s="246"/>
      <c r="H10" s="246">
        <v>1.5</v>
      </c>
      <c r="I10" s="575"/>
      <c r="J10" s="568"/>
      <c r="K10" s="392"/>
      <c r="L10" s="3" t="str">
        <f>IF(LEFT($I$2,1)="3","C","B")</f>
        <v>C</v>
      </c>
      <c r="M10" s="2">
        <v>20</v>
      </c>
      <c r="N10" s="2">
        <v>1</v>
      </c>
      <c r="O10" s="248" t="s">
        <v>408</v>
      </c>
      <c r="P10" s="246"/>
      <c r="Q10" s="246"/>
      <c r="R10" s="246"/>
      <c r="S10" s="246">
        <v>0.8</v>
      </c>
      <c r="T10" s="246"/>
      <c r="U10" s="54">
        <f t="shared" si="1"/>
        <v>12</v>
      </c>
      <c r="V10" s="243"/>
      <c r="W10"/>
      <c r="X10"/>
      <c r="Y10"/>
      <c r="Z10"/>
      <c r="AA10"/>
      <c r="AB10"/>
      <c r="AC10"/>
      <c r="AE10" s="39"/>
      <c r="AH10" s="40"/>
    </row>
    <row r="11" spans="1:34" ht="12.75" customHeight="1" x14ac:dyDescent="0.25">
      <c r="B11" s="243"/>
      <c r="C11" s="288">
        <f t="shared" si="0"/>
        <v>13</v>
      </c>
      <c r="D11" s="246"/>
      <c r="E11" s="246"/>
      <c r="F11" s="246"/>
      <c r="G11" s="246">
        <v>0.8</v>
      </c>
      <c r="H11" s="246"/>
      <c r="I11" s="248" t="s">
        <v>405</v>
      </c>
      <c r="J11" s="2">
        <v>20</v>
      </c>
      <c r="K11" s="2">
        <v>1</v>
      </c>
      <c r="L11" s="3" t="str">
        <f>IF(LEFT($I$2,1)="3","A","A")</f>
        <v>A</v>
      </c>
      <c r="M11" s="2">
        <v>20</v>
      </c>
      <c r="N11" s="2">
        <v>1</v>
      </c>
      <c r="O11" s="248" t="s">
        <v>479</v>
      </c>
      <c r="P11" s="246"/>
      <c r="Q11" s="246"/>
      <c r="R11" s="246"/>
      <c r="S11" s="246">
        <v>0.8</v>
      </c>
      <c r="T11" s="246"/>
      <c r="U11" s="54">
        <f t="shared" si="1"/>
        <v>14</v>
      </c>
      <c r="V11" s="243"/>
      <c r="W11"/>
      <c r="X11"/>
      <c r="Y11"/>
      <c r="Z11"/>
      <c r="AA11"/>
      <c r="AB11"/>
      <c r="AC11"/>
      <c r="AE11" s="39"/>
      <c r="AH11" s="40"/>
    </row>
    <row r="12" spans="1:34" ht="12.75" customHeight="1" x14ac:dyDescent="0.25">
      <c r="B12" s="243" t="s">
        <v>472</v>
      </c>
      <c r="C12" s="288">
        <f t="shared" si="0"/>
        <v>15</v>
      </c>
      <c r="D12" s="246"/>
      <c r="E12" s="246">
        <v>0.54</v>
      </c>
      <c r="F12" s="246"/>
      <c r="G12" s="246"/>
      <c r="H12" s="246"/>
      <c r="I12" s="248" t="s">
        <v>399</v>
      </c>
      <c r="J12" s="2">
        <v>20</v>
      </c>
      <c r="K12" s="2">
        <v>1</v>
      </c>
      <c r="L12" s="3" t="str">
        <f>IF(LEFT($I$2,1)="3","B","B")</f>
        <v>B</v>
      </c>
      <c r="M12" s="2">
        <v>20</v>
      </c>
      <c r="N12" s="2">
        <v>1</v>
      </c>
      <c r="O12" s="248" t="s">
        <v>409</v>
      </c>
      <c r="P12" s="246"/>
      <c r="Q12" s="246">
        <v>1</v>
      </c>
      <c r="R12" s="246"/>
      <c r="S12" s="246"/>
      <c r="T12" s="246"/>
      <c r="U12" s="54">
        <f t="shared" si="1"/>
        <v>16</v>
      </c>
      <c r="V12" s="243"/>
      <c r="W12"/>
      <c r="X12"/>
      <c r="Y12"/>
      <c r="Z12"/>
      <c r="AA12"/>
      <c r="AB12"/>
      <c r="AC12"/>
      <c r="AE12" s="39"/>
      <c r="AH12" s="40"/>
    </row>
    <row r="13" spans="1:34" ht="12.75" customHeight="1" x14ac:dyDescent="0.25">
      <c r="B13" s="243"/>
      <c r="C13" s="288">
        <f t="shared" si="0"/>
        <v>17</v>
      </c>
      <c r="D13" s="246"/>
      <c r="E13" s="246"/>
      <c r="F13" s="246"/>
      <c r="G13" s="246">
        <v>0.8</v>
      </c>
      <c r="H13" s="246"/>
      <c r="I13" s="248" t="s">
        <v>406</v>
      </c>
      <c r="J13" s="2">
        <v>20</v>
      </c>
      <c r="K13" s="2">
        <v>1</v>
      </c>
      <c r="L13" s="3" t="str">
        <f>IF(LEFT($I$2,1)="3","C","A")</f>
        <v>C</v>
      </c>
      <c r="M13" s="2">
        <v>20</v>
      </c>
      <c r="N13" s="2">
        <v>1</v>
      </c>
      <c r="O13" s="248" t="s">
        <v>409</v>
      </c>
      <c r="P13" s="246"/>
      <c r="Q13" s="246">
        <v>1</v>
      </c>
      <c r="R13" s="246"/>
      <c r="S13" s="246"/>
      <c r="T13" s="246"/>
      <c r="U13" s="54">
        <f t="shared" si="1"/>
        <v>18</v>
      </c>
      <c r="V13" s="243"/>
      <c r="W13"/>
      <c r="X13"/>
      <c r="Y13"/>
      <c r="Z13"/>
      <c r="AA13"/>
      <c r="AB13"/>
      <c r="AC13"/>
      <c r="AE13" s="39"/>
      <c r="AH13" s="40"/>
    </row>
    <row r="14" spans="1:34" ht="12.75" customHeight="1" x14ac:dyDescent="0.25">
      <c r="B14" s="243"/>
      <c r="C14" s="288">
        <f t="shared" si="0"/>
        <v>19</v>
      </c>
      <c r="D14" s="246"/>
      <c r="E14" s="246"/>
      <c r="F14" s="246">
        <v>0.4</v>
      </c>
      <c r="G14" s="246"/>
      <c r="H14" s="246"/>
      <c r="I14" s="248" t="s">
        <v>400</v>
      </c>
      <c r="J14" s="2">
        <v>20</v>
      </c>
      <c r="K14" s="2">
        <v>1</v>
      </c>
      <c r="L14" s="3" t="str">
        <f>IF(LEFT($I$2,1)="3","A","B")</f>
        <v>A</v>
      </c>
      <c r="M14" s="2">
        <v>20</v>
      </c>
      <c r="N14" s="2">
        <v>1</v>
      </c>
      <c r="O14" s="248" t="s">
        <v>410</v>
      </c>
      <c r="P14" s="246"/>
      <c r="Q14" s="246">
        <v>0.56999999999999995</v>
      </c>
      <c r="R14" s="246"/>
      <c r="S14" s="246"/>
      <c r="T14" s="246"/>
      <c r="U14" s="54">
        <f t="shared" si="1"/>
        <v>20</v>
      </c>
      <c r="V14" s="243" t="s">
        <v>472</v>
      </c>
      <c r="W14"/>
      <c r="X14"/>
      <c r="Y14"/>
      <c r="Z14"/>
      <c r="AA14"/>
      <c r="AB14"/>
      <c r="AC14"/>
      <c r="AE14" s="39"/>
      <c r="AH14" s="40"/>
    </row>
    <row r="15" spans="1:34" ht="12.75" customHeight="1" x14ac:dyDescent="0.25">
      <c r="B15" s="243" t="s">
        <v>472</v>
      </c>
      <c r="C15" s="288">
        <f t="shared" si="0"/>
        <v>21</v>
      </c>
      <c r="D15" s="246"/>
      <c r="E15" s="246">
        <v>0.72</v>
      </c>
      <c r="F15" s="246"/>
      <c r="G15" s="246"/>
      <c r="H15" s="246"/>
      <c r="I15" s="248" t="s">
        <v>441</v>
      </c>
      <c r="J15" s="2">
        <v>20</v>
      </c>
      <c r="K15" s="2">
        <v>1</v>
      </c>
      <c r="L15" s="3" t="str">
        <f>IF(LEFT($I$2,1)="3","B","A")</f>
        <v>B</v>
      </c>
      <c r="M15" s="2">
        <v>20</v>
      </c>
      <c r="N15" s="2">
        <v>1</v>
      </c>
      <c r="O15" s="248" t="s">
        <v>454</v>
      </c>
      <c r="P15" s="246"/>
      <c r="Q15" s="246">
        <v>0.54</v>
      </c>
      <c r="R15" s="246"/>
      <c r="S15" s="246"/>
      <c r="T15" s="246"/>
      <c r="U15" s="54">
        <f t="shared" si="1"/>
        <v>22</v>
      </c>
      <c r="V15" s="243" t="s">
        <v>472</v>
      </c>
      <c r="W15"/>
      <c r="X15"/>
      <c r="Y15"/>
      <c r="Z15"/>
      <c r="AA15"/>
      <c r="AB15"/>
      <c r="AC15"/>
      <c r="AE15" s="39"/>
      <c r="AH15" s="40"/>
    </row>
    <row r="16" spans="1:34" ht="12.75" customHeight="1" x14ac:dyDescent="0.25">
      <c r="B16" s="243" t="s">
        <v>472</v>
      </c>
      <c r="C16" s="288">
        <f t="shared" si="0"/>
        <v>23</v>
      </c>
      <c r="D16" s="246"/>
      <c r="E16" s="246">
        <v>0.72</v>
      </c>
      <c r="F16" s="246"/>
      <c r="G16" s="246"/>
      <c r="H16" s="246"/>
      <c r="I16" s="248" t="s">
        <v>442</v>
      </c>
      <c r="J16" s="2">
        <v>20</v>
      </c>
      <c r="K16" s="292">
        <v>1</v>
      </c>
      <c r="L16" s="3" t="str">
        <f>IF(LEFT($I$2,1)="3","C","B")</f>
        <v>C</v>
      </c>
      <c r="M16" s="2">
        <v>20</v>
      </c>
      <c r="N16" s="2">
        <v>1</v>
      </c>
      <c r="O16" s="248" t="s">
        <v>411</v>
      </c>
      <c r="P16" s="246"/>
      <c r="Q16" s="246">
        <v>1.3</v>
      </c>
      <c r="R16" s="246"/>
      <c r="S16" s="246"/>
      <c r="T16" s="246"/>
      <c r="U16" s="54">
        <f t="shared" si="1"/>
        <v>24</v>
      </c>
      <c r="V16" s="243"/>
      <c r="W16"/>
      <c r="X16"/>
      <c r="Y16"/>
      <c r="Z16"/>
      <c r="AA16"/>
      <c r="AB16"/>
      <c r="AC16"/>
      <c r="AE16" s="39"/>
      <c r="AH16" s="40"/>
    </row>
    <row r="17" spans="2:34" ht="12.75" customHeight="1" x14ac:dyDescent="0.25">
      <c r="B17" s="243" t="s">
        <v>472</v>
      </c>
      <c r="C17" s="288">
        <f t="shared" si="0"/>
        <v>25</v>
      </c>
      <c r="D17" s="246"/>
      <c r="E17" s="246">
        <v>0.4</v>
      </c>
      <c r="F17" s="246"/>
      <c r="G17" s="246"/>
      <c r="H17" s="246"/>
      <c r="I17" s="248" t="s">
        <v>401</v>
      </c>
      <c r="J17" s="2">
        <v>20</v>
      </c>
      <c r="K17" s="2">
        <v>1</v>
      </c>
      <c r="L17" s="3" t="str">
        <f>IF(LEFT($I$2,1)="3","A","A")</f>
        <v>A</v>
      </c>
      <c r="M17" s="2">
        <v>20</v>
      </c>
      <c r="N17" s="2">
        <v>1</v>
      </c>
      <c r="O17" s="248" t="s">
        <v>412</v>
      </c>
      <c r="P17" s="246"/>
      <c r="Q17" s="246">
        <v>0.3</v>
      </c>
      <c r="R17" s="246"/>
      <c r="S17" s="246"/>
      <c r="T17" s="246"/>
      <c r="U17" s="54">
        <f t="shared" si="1"/>
        <v>26</v>
      </c>
      <c r="V17" s="273"/>
      <c r="W17"/>
      <c r="X17"/>
      <c r="Y17"/>
      <c r="Z17"/>
      <c r="AA17"/>
      <c r="AB17"/>
      <c r="AC17"/>
      <c r="AE17" s="39"/>
      <c r="AH17" s="40"/>
    </row>
    <row r="18" spans="2:34" ht="12.75" customHeight="1" x14ac:dyDescent="0.25">
      <c r="B18" s="243" t="s">
        <v>472</v>
      </c>
      <c r="C18" s="288">
        <f t="shared" si="0"/>
        <v>27</v>
      </c>
      <c r="D18" s="246"/>
      <c r="E18" s="246">
        <v>0.54</v>
      </c>
      <c r="F18" s="246"/>
      <c r="G18" s="246"/>
      <c r="H18" s="246"/>
      <c r="I18" s="248" t="s">
        <v>443</v>
      </c>
      <c r="J18" s="2">
        <v>20</v>
      </c>
      <c r="K18" s="2">
        <v>1</v>
      </c>
      <c r="L18" s="3" t="str">
        <f>IF(LEFT($I$2,1)="3","B","B")</f>
        <v>B</v>
      </c>
      <c r="M18" s="2">
        <v>20</v>
      </c>
      <c r="N18" s="2">
        <v>1</v>
      </c>
      <c r="O18" s="248" t="s">
        <v>6</v>
      </c>
      <c r="P18" s="246"/>
      <c r="Q18" s="246"/>
      <c r="R18" s="246"/>
      <c r="S18" s="246"/>
      <c r="T18" s="246"/>
      <c r="U18" s="54">
        <f t="shared" si="1"/>
        <v>28</v>
      </c>
      <c r="V18" s="273"/>
      <c r="W18"/>
      <c r="X18"/>
      <c r="Y18"/>
      <c r="Z18"/>
      <c r="AA18"/>
      <c r="AB18"/>
      <c r="AC18"/>
      <c r="AE18" s="39"/>
    </row>
    <row r="19" spans="2:34" ht="12.75" customHeight="1" x14ac:dyDescent="0.25">
      <c r="B19" s="243" t="s">
        <v>472</v>
      </c>
      <c r="C19" s="288">
        <f t="shared" si="0"/>
        <v>29</v>
      </c>
      <c r="D19" s="246"/>
      <c r="E19" s="246">
        <v>0.54</v>
      </c>
      <c r="F19" s="246"/>
      <c r="G19" s="246"/>
      <c r="H19" s="246"/>
      <c r="I19" s="248" t="s">
        <v>413</v>
      </c>
      <c r="J19" s="2">
        <v>20</v>
      </c>
      <c r="K19" s="27">
        <v>1</v>
      </c>
      <c r="L19" s="3" t="str">
        <f>IF(LEFT($I$2,1)="3","C","A")</f>
        <v>C</v>
      </c>
      <c r="M19" s="2">
        <v>20</v>
      </c>
      <c r="N19" s="2">
        <v>1</v>
      </c>
      <c r="O19" s="248" t="s">
        <v>455</v>
      </c>
      <c r="P19" s="246"/>
      <c r="Q19" s="246">
        <v>0.54</v>
      </c>
      <c r="R19" s="246"/>
      <c r="S19" s="246"/>
      <c r="T19" s="246"/>
      <c r="U19" s="54">
        <f t="shared" si="1"/>
        <v>30</v>
      </c>
      <c r="V19" s="243" t="s">
        <v>472</v>
      </c>
      <c r="W19"/>
      <c r="X19"/>
      <c r="Y19"/>
      <c r="Z19"/>
      <c r="AA19"/>
      <c r="AB19"/>
      <c r="AC19"/>
      <c r="AE19" s="39"/>
    </row>
    <row r="20" spans="2:34" ht="12.75" customHeight="1" x14ac:dyDescent="0.25">
      <c r="B20" s="243" t="s">
        <v>472</v>
      </c>
      <c r="C20" s="288">
        <f t="shared" si="0"/>
        <v>31</v>
      </c>
      <c r="D20" s="246"/>
      <c r="E20" s="246">
        <v>0.54</v>
      </c>
      <c r="F20" s="246"/>
      <c r="G20" s="246"/>
      <c r="H20" s="246"/>
      <c r="I20" s="248" t="s">
        <v>403</v>
      </c>
      <c r="J20" s="2">
        <v>20</v>
      </c>
      <c r="K20" s="2">
        <v>1</v>
      </c>
      <c r="L20" s="3" t="str">
        <f>IF(LEFT($I$2,1)="3","A","B")</f>
        <v>A</v>
      </c>
      <c r="M20" s="2">
        <v>20</v>
      </c>
      <c r="N20" s="2">
        <v>1</v>
      </c>
      <c r="O20" s="248" t="s">
        <v>455</v>
      </c>
      <c r="P20" s="246"/>
      <c r="Q20" s="246">
        <v>0.54</v>
      </c>
      <c r="R20" s="246"/>
      <c r="S20" s="246"/>
      <c r="T20" s="246"/>
      <c r="U20" s="54">
        <f t="shared" si="1"/>
        <v>32</v>
      </c>
      <c r="V20" s="243" t="s">
        <v>472</v>
      </c>
      <c r="W20"/>
      <c r="X20"/>
      <c r="Y20"/>
      <c r="Z20"/>
      <c r="AA20"/>
      <c r="AB20"/>
      <c r="AC20"/>
      <c r="AE20" s="39"/>
      <c r="AG20" s="75"/>
    </row>
    <row r="21" spans="2:34" ht="12.75" customHeight="1" x14ac:dyDescent="0.25">
      <c r="B21" s="243"/>
      <c r="C21" s="288">
        <f t="shared" si="0"/>
        <v>33</v>
      </c>
      <c r="D21" s="246"/>
      <c r="E21" s="246">
        <v>0.54</v>
      </c>
      <c r="F21" s="246"/>
      <c r="G21" s="246"/>
      <c r="H21" s="246"/>
      <c r="I21" s="248" t="s">
        <v>402</v>
      </c>
      <c r="J21" s="2">
        <v>20</v>
      </c>
      <c r="K21" s="2">
        <v>1</v>
      </c>
      <c r="L21" s="3" t="str">
        <f>IF(LEFT($I$2,1)="3","B","A")</f>
        <v>B</v>
      </c>
      <c r="M21" s="2">
        <v>20</v>
      </c>
      <c r="N21" s="2">
        <v>1</v>
      </c>
      <c r="O21" s="248" t="s">
        <v>455</v>
      </c>
      <c r="P21" s="246"/>
      <c r="Q21" s="246">
        <v>0.54</v>
      </c>
      <c r="R21" s="246"/>
      <c r="S21" s="246"/>
      <c r="T21" s="246"/>
      <c r="U21" s="54">
        <f t="shared" si="1"/>
        <v>34</v>
      </c>
      <c r="V21" s="243" t="s">
        <v>472</v>
      </c>
      <c r="W21"/>
      <c r="X21"/>
      <c r="Y21"/>
      <c r="Z21"/>
      <c r="AA21"/>
      <c r="AB21"/>
      <c r="AC21"/>
      <c r="AE21" s="39"/>
    </row>
    <row r="22" spans="2:34" ht="12.75" customHeight="1" x14ac:dyDescent="0.25">
      <c r="B22" s="243"/>
      <c r="C22" s="288">
        <f t="shared" si="0"/>
        <v>35</v>
      </c>
      <c r="D22" s="246"/>
      <c r="E22" s="246"/>
      <c r="F22" s="246"/>
      <c r="G22" s="246"/>
      <c r="H22" s="246"/>
      <c r="I22" s="248" t="s">
        <v>6</v>
      </c>
      <c r="J22" s="2">
        <v>20</v>
      </c>
      <c r="K22" s="2">
        <v>1</v>
      </c>
      <c r="L22" s="3" t="str">
        <f>IF(LEFT($I$2,1)="3","C","B")</f>
        <v>C</v>
      </c>
      <c r="M22" s="2">
        <v>20</v>
      </c>
      <c r="N22" s="2">
        <v>1</v>
      </c>
      <c r="O22" s="248" t="s">
        <v>455</v>
      </c>
      <c r="P22" s="246"/>
      <c r="Q22" s="246">
        <v>0.54</v>
      </c>
      <c r="R22" s="246"/>
      <c r="S22" s="246"/>
      <c r="T22" s="246"/>
      <c r="U22" s="54">
        <f t="shared" si="1"/>
        <v>36</v>
      </c>
      <c r="V22" s="243" t="s">
        <v>472</v>
      </c>
      <c r="W22"/>
      <c r="X22"/>
      <c r="Y22"/>
      <c r="Z22"/>
      <c r="AA22"/>
      <c r="AB22"/>
      <c r="AC22"/>
      <c r="AE22" s="39"/>
    </row>
    <row r="23" spans="2:34" ht="12.75" customHeight="1" x14ac:dyDescent="0.25">
      <c r="B23" s="243"/>
      <c r="C23" s="288">
        <f t="shared" si="0"/>
        <v>37</v>
      </c>
      <c r="D23" s="246"/>
      <c r="E23" s="246"/>
      <c r="F23" s="246"/>
      <c r="G23" s="246"/>
      <c r="H23" s="246"/>
      <c r="I23" s="248" t="s">
        <v>6</v>
      </c>
      <c r="J23" s="2">
        <v>20</v>
      </c>
      <c r="K23" s="2">
        <v>1</v>
      </c>
      <c r="L23" s="3" t="str">
        <f>IF(LEFT($I$2,1)="3","A","A")</f>
        <v>A</v>
      </c>
      <c r="M23" s="2">
        <v>20</v>
      </c>
      <c r="N23" s="2">
        <v>1</v>
      </c>
      <c r="O23" s="248" t="s">
        <v>455</v>
      </c>
      <c r="P23" s="246"/>
      <c r="Q23" s="246">
        <v>0.54</v>
      </c>
      <c r="R23" s="246"/>
      <c r="S23" s="246"/>
      <c r="T23" s="246"/>
      <c r="U23" s="54">
        <f t="shared" si="1"/>
        <v>38</v>
      </c>
      <c r="V23" s="243" t="s">
        <v>472</v>
      </c>
      <c r="W23"/>
      <c r="X23"/>
      <c r="Y23"/>
      <c r="Z23"/>
      <c r="AA23"/>
      <c r="AB23"/>
      <c r="AC23"/>
      <c r="AE23" s="39"/>
    </row>
    <row r="24" spans="2:34" ht="12.75" customHeight="1" x14ac:dyDescent="0.25">
      <c r="B24" s="243" t="s">
        <v>472</v>
      </c>
      <c r="C24" s="288">
        <f t="shared" si="0"/>
        <v>39</v>
      </c>
      <c r="D24" s="246"/>
      <c r="E24" s="246">
        <v>0.4</v>
      </c>
      <c r="F24" s="246"/>
      <c r="G24" s="246"/>
      <c r="H24" s="246"/>
      <c r="I24" s="248" t="s">
        <v>449</v>
      </c>
      <c r="J24" s="2">
        <v>20</v>
      </c>
      <c r="K24" s="2">
        <v>1</v>
      </c>
      <c r="L24" s="3" t="str">
        <f>IF(LEFT($I$2,1)="3","B","B")</f>
        <v>B</v>
      </c>
      <c r="M24" s="2">
        <v>20</v>
      </c>
      <c r="N24" s="2">
        <v>1</v>
      </c>
      <c r="O24" s="248" t="s">
        <v>455</v>
      </c>
      <c r="P24" s="246"/>
      <c r="Q24" s="246">
        <v>0.54</v>
      </c>
      <c r="R24" s="246"/>
      <c r="S24" s="246"/>
      <c r="T24" s="246"/>
      <c r="U24" s="54">
        <f t="shared" si="1"/>
        <v>40</v>
      </c>
      <c r="V24" s="243" t="s">
        <v>472</v>
      </c>
      <c r="W24"/>
      <c r="X24"/>
      <c r="Y24"/>
      <c r="Z24"/>
      <c r="AA24"/>
      <c r="AB24"/>
      <c r="AC24"/>
      <c r="AE24" s="39"/>
    </row>
    <row r="25" spans="2:34" ht="12.75" customHeight="1" thickBot="1" x14ac:dyDescent="0.3">
      <c r="B25" s="276"/>
      <c r="C25" s="288">
        <f t="shared" si="0"/>
        <v>41</v>
      </c>
      <c r="D25" s="246"/>
      <c r="E25" s="246">
        <v>0.54</v>
      </c>
      <c r="F25" s="246"/>
      <c r="G25" s="246"/>
      <c r="H25" s="246"/>
      <c r="I25" s="248" t="s">
        <v>404</v>
      </c>
      <c r="J25" s="2">
        <v>20</v>
      </c>
      <c r="K25" s="2">
        <v>1</v>
      </c>
      <c r="L25" s="3" t="str">
        <f>IF(LEFT($I$2,1)="3","C","A")</f>
        <v>C</v>
      </c>
      <c r="M25" s="2">
        <v>20</v>
      </c>
      <c r="N25" s="2">
        <v>1</v>
      </c>
      <c r="O25" s="248" t="s">
        <v>455</v>
      </c>
      <c r="P25" s="246"/>
      <c r="Q25" s="246">
        <v>0.54</v>
      </c>
      <c r="R25" s="246"/>
      <c r="S25" s="246"/>
      <c r="T25" s="246"/>
      <c r="U25" s="54">
        <f t="shared" si="1"/>
        <v>42</v>
      </c>
      <c r="V25" s="244" t="s">
        <v>472</v>
      </c>
      <c r="W25"/>
      <c r="X25"/>
      <c r="Y25"/>
      <c r="Z25"/>
      <c r="AA25"/>
      <c r="AB25"/>
      <c r="AC25"/>
      <c r="AE25" s="39"/>
    </row>
    <row r="26" spans="2:34" ht="12.75" hidden="1" customHeight="1" x14ac:dyDescent="0.25">
      <c r="B26" s="275"/>
      <c r="C26" s="45">
        <f t="shared" si="0"/>
        <v>43</v>
      </c>
      <c r="D26" s="3"/>
      <c r="E26" s="3"/>
      <c r="F26" s="3"/>
      <c r="G26" s="3"/>
      <c r="H26" s="3"/>
      <c r="I26" s="248" t="s">
        <v>6</v>
      </c>
      <c r="J26" s="2">
        <v>20</v>
      </c>
      <c r="K26" s="2">
        <v>1</v>
      </c>
      <c r="L26" s="3" t="str">
        <f>IF(LEFT($I$2,1)="3","A","B")</f>
        <v>A</v>
      </c>
      <c r="M26" s="2">
        <v>20</v>
      </c>
      <c r="N26" s="2">
        <v>1</v>
      </c>
      <c r="O26" s="248" t="s">
        <v>6</v>
      </c>
      <c r="P26" s="3"/>
      <c r="Q26" s="3"/>
      <c r="R26" s="3"/>
      <c r="S26" s="3"/>
      <c r="T26" s="3"/>
      <c r="U26" s="54">
        <f t="shared" si="1"/>
        <v>44</v>
      </c>
      <c r="V26" s="245"/>
      <c r="W26"/>
      <c r="X26"/>
      <c r="Y26"/>
      <c r="Z26"/>
      <c r="AA26"/>
      <c r="AB26"/>
      <c r="AC26"/>
      <c r="AE26" s="39"/>
    </row>
    <row r="27" spans="2:34" ht="12.75" hidden="1" customHeight="1" x14ac:dyDescent="0.25">
      <c r="B27" s="60"/>
      <c r="C27" s="45">
        <f t="shared" si="0"/>
        <v>45</v>
      </c>
      <c r="D27" s="3"/>
      <c r="E27" s="3"/>
      <c r="F27" s="3"/>
      <c r="G27" s="3"/>
      <c r="H27" s="3"/>
      <c r="I27" s="248" t="s">
        <v>6</v>
      </c>
      <c r="J27" s="2">
        <v>20</v>
      </c>
      <c r="K27" s="2">
        <v>1</v>
      </c>
      <c r="L27" s="3" t="str">
        <f>IF(LEFT($I$2,1)="3","B","A")</f>
        <v>B</v>
      </c>
      <c r="M27" s="2">
        <v>20</v>
      </c>
      <c r="N27" s="2">
        <v>1</v>
      </c>
      <c r="O27" s="248" t="s">
        <v>6</v>
      </c>
      <c r="P27" s="3"/>
      <c r="Q27" s="3"/>
      <c r="R27" s="3"/>
      <c r="S27" s="3"/>
      <c r="T27" s="3"/>
      <c r="U27" s="54">
        <f t="shared" si="1"/>
        <v>46</v>
      </c>
      <c r="V27" s="62"/>
      <c r="W27"/>
      <c r="X27"/>
      <c r="Y27"/>
      <c r="Z27"/>
      <c r="AA27"/>
      <c r="AB27"/>
      <c r="AC27"/>
      <c r="AE27" s="39"/>
    </row>
    <row r="28" spans="2:34" ht="12.75" hidden="1" customHeight="1" x14ac:dyDescent="0.25">
      <c r="B28" s="60"/>
      <c r="C28" s="45">
        <f t="shared" si="0"/>
        <v>47</v>
      </c>
      <c r="D28" s="3"/>
      <c r="E28" s="3"/>
      <c r="F28" s="3"/>
      <c r="G28" s="3"/>
      <c r="H28" s="3"/>
      <c r="I28" s="248" t="s">
        <v>6</v>
      </c>
      <c r="J28" s="2">
        <v>20</v>
      </c>
      <c r="K28" s="2">
        <v>1</v>
      </c>
      <c r="L28" s="3" t="str">
        <f>IF(LEFT($I$2,1)="3","C","B")</f>
        <v>C</v>
      </c>
      <c r="M28" s="2">
        <v>20</v>
      </c>
      <c r="N28" s="2">
        <v>1</v>
      </c>
      <c r="O28" s="248" t="s">
        <v>6</v>
      </c>
      <c r="P28" s="3"/>
      <c r="Q28" s="3"/>
      <c r="R28" s="3"/>
      <c r="S28" s="3"/>
      <c r="T28" s="3"/>
      <c r="U28" s="54">
        <f t="shared" si="1"/>
        <v>48</v>
      </c>
      <c r="V28" s="62"/>
      <c r="W28"/>
      <c r="X28"/>
      <c r="Y28"/>
      <c r="Z28"/>
      <c r="AA28"/>
      <c r="AB28"/>
      <c r="AC28"/>
      <c r="AE28" s="39"/>
    </row>
    <row r="29" spans="2:34" ht="12.75" hidden="1" customHeight="1" x14ac:dyDescent="0.25">
      <c r="B29" s="60"/>
      <c r="C29" s="45">
        <f t="shared" si="0"/>
        <v>49</v>
      </c>
      <c r="D29" s="3"/>
      <c r="E29" s="3"/>
      <c r="F29" s="3"/>
      <c r="G29" s="3"/>
      <c r="H29" s="3"/>
      <c r="I29" s="248" t="s">
        <v>6</v>
      </c>
      <c r="J29" s="2">
        <v>20</v>
      </c>
      <c r="K29" s="2">
        <v>1</v>
      </c>
      <c r="L29" s="3" t="str">
        <f>IF(LEFT($I$2,1)="3","A","A")</f>
        <v>A</v>
      </c>
      <c r="M29" s="2">
        <v>20</v>
      </c>
      <c r="N29" s="2">
        <v>1</v>
      </c>
      <c r="O29" s="248" t="s">
        <v>6</v>
      </c>
      <c r="P29" s="3"/>
      <c r="Q29" s="3"/>
      <c r="R29" s="3"/>
      <c r="S29" s="3"/>
      <c r="T29" s="3"/>
      <c r="U29" s="54">
        <f t="shared" si="1"/>
        <v>50</v>
      </c>
      <c r="V29" s="62"/>
      <c r="W29"/>
      <c r="X29"/>
      <c r="Y29"/>
      <c r="Z29"/>
      <c r="AA29"/>
      <c r="AB29"/>
      <c r="AC29"/>
      <c r="AE29" s="39"/>
    </row>
    <row r="30" spans="2:34" ht="12.75" hidden="1" customHeight="1" x14ac:dyDescent="0.25">
      <c r="B30" s="60"/>
      <c r="C30" s="45">
        <f t="shared" si="0"/>
        <v>51</v>
      </c>
      <c r="D30" s="3"/>
      <c r="E30" s="3"/>
      <c r="F30" s="3"/>
      <c r="G30" s="3"/>
      <c r="H30" s="3"/>
      <c r="I30" s="248" t="s">
        <v>6</v>
      </c>
      <c r="J30" s="2">
        <v>20</v>
      </c>
      <c r="K30" s="2">
        <v>1</v>
      </c>
      <c r="L30" s="3" t="str">
        <f>IF(LEFT($I$2,1)="3","B","B")</f>
        <v>B</v>
      </c>
      <c r="M30" s="2">
        <v>20</v>
      </c>
      <c r="N30" s="2">
        <v>1</v>
      </c>
      <c r="O30" s="248" t="s">
        <v>6</v>
      </c>
      <c r="P30" s="3"/>
      <c r="Q30" s="3"/>
      <c r="R30" s="3"/>
      <c r="S30" s="3"/>
      <c r="T30" s="3"/>
      <c r="U30" s="54">
        <f t="shared" si="1"/>
        <v>52</v>
      </c>
      <c r="V30" s="62"/>
      <c r="W30"/>
      <c r="X30"/>
      <c r="Y30"/>
      <c r="Z30"/>
      <c r="AA30"/>
      <c r="AB30"/>
      <c r="AC30"/>
      <c r="AE30" s="39"/>
    </row>
    <row r="31" spans="2:34" ht="12.75" hidden="1" customHeight="1" x14ac:dyDescent="0.25">
      <c r="B31" s="60"/>
      <c r="C31" s="45">
        <f t="shared" si="0"/>
        <v>53</v>
      </c>
      <c r="D31" s="3"/>
      <c r="E31" s="3"/>
      <c r="F31" s="3"/>
      <c r="G31" s="3"/>
      <c r="H31" s="3"/>
      <c r="I31" s="248" t="s">
        <v>6</v>
      </c>
      <c r="J31" s="2">
        <v>20</v>
      </c>
      <c r="K31" s="2">
        <v>1</v>
      </c>
      <c r="L31" s="3" t="str">
        <f>IF(LEFT($I$2,1)="3","C","A")</f>
        <v>C</v>
      </c>
      <c r="M31" s="2">
        <v>20</v>
      </c>
      <c r="N31" s="2">
        <v>1</v>
      </c>
      <c r="O31" s="248" t="s">
        <v>6</v>
      </c>
      <c r="P31" s="3"/>
      <c r="Q31" s="3"/>
      <c r="R31" s="3"/>
      <c r="S31" s="3"/>
      <c r="T31" s="3"/>
      <c r="U31" s="54">
        <f t="shared" si="1"/>
        <v>54</v>
      </c>
      <c r="V31" s="62"/>
      <c r="W31"/>
      <c r="X31"/>
      <c r="Y31"/>
      <c r="Z31"/>
      <c r="AA31"/>
      <c r="AB31"/>
      <c r="AC31"/>
      <c r="AE31" s="39"/>
    </row>
    <row r="32" spans="2:34" ht="12.75" hidden="1" customHeight="1" x14ac:dyDescent="0.25">
      <c r="B32" s="60"/>
      <c r="C32" s="45">
        <f t="shared" si="0"/>
        <v>55</v>
      </c>
      <c r="D32" s="3"/>
      <c r="E32" s="3"/>
      <c r="F32" s="3"/>
      <c r="G32" s="3"/>
      <c r="H32" s="3"/>
      <c r="I32" s="248" t="s">
        <v>6</v>
      </c>
      <c r="J32" s="2">
        <v>20</v>
      </c>
      <c r="K32" s="2">
        <v>1</v>
      </c>
      <c r="L32" s="3" t="str">
        <f>IF(LEFT($I$2,1)="3","A","B")</f>
        <v>A</v>
      </c>
      <c r="M32" s="2">
        <v>20</v>
      </c>
      <c r="N32" s="2">
        <v>1</v>
      </c>
      <c r="O32" s="248" t="s">
        <v>6</v>
      </c>
      <c r="P32" s="3"/>
      <c r="Q32" s="3"/>
      <c r="R32" s="3"/>
      <c r="S32" s="3"/>
      <c r="T32" s="3"/>
      <c r="U32" s="54">
        <f t="shared" si="1"/>
        <v>56</v>
      </c>
      <c r="V32" s="62"/>
      <c r="W32"/>
      <c r="X32"/>
      <c r="Y32"/>
      <c r="Z32"/>
      <c r="AA32"/>
      <c r="AB32"/>
      <c r="AC32"/>
      <c r="AE32" s="39"/>
    </row>
    <row r="33" spans="2:31" ht="12.75" hidden="1" customHeight="1" x14ac:dyDescent="0.25">
      <c r="B33" s="60"/>
      <c r="C33" s="45">
        <f t="shared" si="0"/>
        <v>57</v>
      </c>
      <c r="D33" s="3"/>
      <c r="E33" s="3"/>
      <c r="F33" s="3"/>
      <c r="G33" s="3"/>
      <c r="H33" s="3"/>
      <c r="I33" s="248" t="s">
        <v>6</v>
      </c>
      <c r="J33" s="2">
        <v>20</v>
      </c>
      <c r="K33" s="2">
        <v>1</v>
      </c>
      <c r="L33" s="3" t="str">
        <f>IF(LEFT($I$2,1)="3","B","A")</f>
        <v>B</v>
      </c>
      <c r="M33" s="2">
        <v>20</v>
      </c>
      <c r="N33" s="2">
        <v>1</v>
      </c>
      <c r="O33" s="248" t="s">
        <v>6</v>
      </c>
      <c r="P33" s="3"/>
      <c r="Q33" s="3"/>
      <c r="R33" s="3"/>
      <c r="S33" s="3"/>
      <c r="T33" s="3"/>
      <c r="U33" s="54">
        <f t="shared" si="1"/>
        <v>58</v>
      </c>
      <c r="V33" s="62"/>
      <c r="W33"/>
      <c r="X33"/>
      <c r="Y33"/>
      <c r="Z33"/>
      <c r="AA33"/>
      <c r="AB33"/>
      <c r="AC33"/>
      <c r="AE33" s="39"/>
    </row>
    <row r="34" spans="2:31" ht="12.75" hidden="1" customHeight="1" x14ac:dyDescent="0.25">
      <c r="B34" s="60"/>
      <c r="C34" s="45">
        <f t="shared" si="0"/>
        <v>59</v>
      </c>
      <c r="D34" s="3"/>
      <c r="E34" s="3"/>
      <c r="F34" s="3"/>
      <c r="G34" s="3"/>
      <c r="H34" s="3"/>
      <c r="I34" s="248" t="s">
        <v>6</v>
      </c>
      <c r="J34" s="2">
        <v>20</v>
      </c>
      <c r="K34" s="2">
        <v>1</v>
      </c>
      <c r="L34" s="3" t="str">
        <f>IF(LEFT($I$2,1)="3","C","B")</f>
        <v>C</v>
      </c>
      <c r="M34" s="2">
        <v>20</v>
      </c>
      <c r="N34" s="2">
        <v>1</v>
      </c>
      <c r="O34" s="248" t="s">
        <v>6</v>
      </c>
      <c r="P34" s="3"/>
      <c r="Q34" s="3"/>
      <c r="R34" s="3"/>
      <c r="S34" s="3"/>
      <c r="T34" s="3"/>
      <c r="U34" s="54">
        <f t="shared" si="1"/>
        <v>60</v>
      </c>
      <c r="V34" s="62"/>
      <c r="W34"/>
      <c r="X34"/>
      <c r="Y34"/>
      <c r="Z34"/>
      <c r="AA34"/>
      <c r="AB34"/>
      <c r="AC34"/>
      <c r="AE34" s="39"/>
    </row>
    <row r="35" spans="2:31" ht="12.75" hidden="1" customHeight="1" x14ac:dyDescent="0.25">
      <c r="B35" s="60"/>
      <c r="C35" s="45">
        <f t="shared" si="0"/>
        <v>61</v>
      </c>
      <c r="D35" s="3"/>
      <c r="E35" s="3"/>
      <c r="F35" s="3"/>
      <c r="G35" s="3"/>
      <c r="H35" s="3"/>
      <c r="I35" s="248" t="s">
        <v>6</v>
      </c>
      <c r="J35" s="2">
        <v>20</v>
      </c>
      <c r="K35" s="2">
        <v>1</v>
      </c>
      <c r="L35" s="3" t="str">
        <f>IF(LEFT($I$2,1)="3","A","A")</f>
        <v>A</v>
      </c>
      <c r="M35" s="2">
        <v>20</v>
      </c>
      <c r="N35" s="2">
        <v>1</v>
      </c>
      <c r="O35" s="248" t="s">
        <v>6</v>
      </c>
      <c r="P35" s="3"/>
      <c r="Q35" s="3"/>
      <c r="R35" s="3"/>
      <c r="S35" s="3"/>
      <c r="T35" s="3"/>
      <c r="U35" s="54">
        <f t="shared" si="1"/>
        <v>62</v>
      </c>
      <c r="V35" s="62"/>
      <c r="W35"/>
      <c r="X35"/>
      <c r="Y35"/>
      <c r="Z35"/>
      <c r="AA35"/>
      <c r="AB35"/>
      <c r="AC35"/>
      <c r="AE35" s="39"/>
    </row>
    <row r="36" spans="2:31" ht="12.75" hidden="1" customHeight="1" x14ac:dyDescent="0.25">
      <c r="B36" s="60"/>
      <c r="C36" s="45">
        <f t="shared" si="0"/>
        <v>63</v>
      </c>
      <c r="D36" s="3"/>
      <c r="E36" s="3"/>
      <c r="F36" s="3"/>
      <c r="G36" s="3"/>
      <c r="H36" s="3"/>
      <c r="I36" s="248" t="s">
        <v>6</v>
      </c>
      <c r="J36" s="2">
        <v>20</v>
      </c>
      <c r="K36" s="2">
        <v>1</v>
      </c>
      <c r="L36" s="3" t="str">
        <f>IF(LEFT($I$2,1)="3","B","B")</f>
        <v>B</v>
      </c>
      <c r="M36" s="2">
        <v>20</v>
      </c>
      <c r="N36" s="2">
        <v>1</v>
      </c>
      <c r="O36" s="248" t="s">
        <v>6</v>
      </c>
      <c r="P36" s="3"/>
      <c r="Q36" s="3"/>
      <c r="R36" s="3"/>
      <c r="S36" s="3"/>
      <c r="T36" s="3"/>
      <c r="U36" s="54">
        <f t="shared" si="1"/>
        <v>64</v>
      </c>
      <c r="V36" s="62"/>
      <c r="W36"/>
      <c r="X36"/>
      <c r="Y36"/>
      <c r="Z36"/>
      <c r="AA36"/>
      <c r="AB36"/>
      <c r="AC36"/>
      <c r="AE36" s="39"/>
    </row>
    <row r="37" spans="2:31" ht="12.75" hidden="1" customHeight="1" x14ac:dyDescent="0.25">
      <c r="B37" s="60"/>
      <c r="C37" s="45">
        <f t="shared" si="0"/>
        <v>65</v>
      </c>
      <c r="D37" s="3"/>
      <c r="E37" s="3"/>
      <c r="F37" s="3"/>
      <c r="G37" s="3"/>
      <c r="H37" s="3"/>
      <c r="I37" s="248" t="s">
        <v>6</v>
      </c>
      <c r="J37" s="2">
        <v>20</v>
      </c>
      <c r="K37" s="2">
        <v>1</v>
      </c>
      <c r="L37" s="3" t="str">
        <f>IF(LEFT($I$2,1)="3","C","A")</f>
        <v>C</v>
      </c>
      <c r="M37" s="2">
        <v>20</v>
      </c>
      <c r="N37" s="2">
        <v>1</v>
      </c>
      <c r="O37" s="248" t="s">
        <v>6</v>
      </c>
      <c r="P37" s="3"/>
      <c r="Q37" s="3"/>
      <c r="R37" s="3"/>
      <c r="S37" s="3"/>
      <c r="T37" s="3"/>
      <c r="U37" s="54">
        <f t="shared" si="1"/>
        <v>66</v>
      </c>
      <c r="V37" s="62"/>
      <c r="W37"/>
      <c r="X37"/>
      <c r="Y37"/>
      <c r="Z37"/>
      <c r="AA37"/>
      <c r="AB37"/>
      <c r="AC37"/>
      <c r="AE37" s="39"/>
    </row>
    <row r="38" spans="2:31" ht="12.75" hidden="1" customHeight="1" x14ac:dyDescent="0.25">
      <c r="B38" s="60"/>
      <c r="C38" s="45">
        <f t="shared" si="0"/>
        <v>67</v>
      </c>
      <c r="D38" s="3"/>
      <c r="E38" s="3"/>
      <c r="F38" s="3"/>
      <c r="G38" s="3"/>
      <c r="H38" s="3"/>
      <c r="I38" s="248" t="s">
        <v>6</v>
      </c>
      <c r="J38" s="2">
        <v>20</v>
      </c>
      <c r="K38" s="2">
        <v>1</v>
      </c>
      <c r="L38" s="3" t="str">
        <f>IF(LEFT($I$2,1)="3","A","B")</f>
        <v>A</v>
      </c>
      <c r="M38" s="2">
        <v>20</v>
      </c>
      <c r="N38" s="2">
        <v>1</v>
      </c>
      <c r="O38" s="248" t="s">
        <v>6</v>
      </c>
      <c r="P38" s="3"/>
      <c r="Q38" s="3"/>
      <c r="R38" s="3"/>
      <c r="S38" s="3"/>
      <c r="T38" s="3"/>
      <c r="U38" s="54">
        <f t="shared" si="1"/>
        <v>68</v>
      </c>
      <c r="V38" s="62"/>
      <c r="W38"/>
      <c r="X38"/>
      <c r="Y38"/>
      <c r="Z38"/>
      <c r="AA38"/>
      <c r="AB38"/>
      <c r="AC38"/>
      <c r="AE38" s="39"/>
    </row>
    <row r="39" spans="2:31" ht="12.75" hidden="1" customHeight="1" x14ac:dyDescent="0.25">
      <c r="B39" s="60"/>
      <c r="C39" s="45">
        <f t="shared" si="0"/>
        <v>69</v>
      </c>
      <c r="D39" s="3"/>
      <c r="E39" s="3"/>
      <c r="F39" s="3"/>
      <c r="G39" s="3"/>
      <c r="H39" s="3"/>
      <c r="I39" s="248" t="s">
        <v>6</v>
      </c>
      <c r="J39" s="2">
        <v>20</v>
      </c>
      <c r="K39" s="2">
        <v>1</v>
      </c>
      <c r="L39" s="3" t="str">
        <f>IF(LEFT($I$2,1)="3","B","A")</f>
        <v>B</v>
      </c>
      <c r="M39" s="2">
        <v>20</v>
      </c>
      <c r="N39" s="2">
        <v>1</v>
      </c>
      <c r="O39" s="248" t="s">
        <v>6</v>
      </c>
      <c r="P39" s="3"/>
      <c r="Q39" s="3"/>
      <c r="R39" s="3"/>
      <c r="S39" s="3"/>
      <c r="T39" s="3"/>
      <c r="U39" s="54">
        <f t="shared" si="1"/>
        <v>70</v>
      </c>
      <c r="V39" s="62"/>
      <c r="W39"/>
      <c r="X39"/>
      <c r="Y39"/>
      <c r="Z39"/>
      <c r="AA39"/>
      <c r="AB39"/>
      <c r="AC39"/>
      <c r="AE39" s="39"/>
    </row>
    <row r="40" spans="2:31" ht="12.75" hidden="1" customHeight="1" x14ac:dyDescent="0.25">
      <c r="B40" s="60"/>
      <c r="C40" s="45">
        <f t="shared" si="0"/>
        <v>71</v>
      </c>
      <c r="D40" s="3"/>
      <c r="E40" s="3"/>
      <c r="F40" s="3"/>
      <c r="G40" s="3"/>
      <c r="H40" s="3"/>
      <c r="I40" s="248" t="s">
        <v>6</v>
      </c>
      <c r="J40" s="2">
        <v>20</v>
      </c>
      <c r="K40" s="2">
        <v>1</v>
      </c>
      <c r="L40" s="3" t="str">
        <f>IF(LEFT($I$2,1)="3","C","B")</f>
        <v>C</v>
      </c>
      <c r="M40" s="2">
        <v>20</v>
      </c>
      <c r="N40" s="2">
        <v>1</v>
      </c>
      <c r="O40" s="248" t="s">
        <v>6</v>
      </c>
      <c r="P40" s="3"/>
      <c r="Q40" s="3"/>
      <c r="R40" s="3"/>
      <c r="S40" s="3"/>
      <c r="T40" s="3"/>
      <c r="U40" s="54">
        <f t="shared" si="1"/>
        <v>72</v>
      </c>
      <c r="V40" s="62"/>
      <c r="W40"/>
      <c r="X40"/>
      <c r="Y40"/>
      <c r="Z40"/>
      <c r="AA40"/>
      <c r="AB40"/>
      <c r="AC40"/>
      <c r="AE40" s="39"/>
    </row>
    <row r="41" spans="2:31" ht="12.75" hidden="1" customHeight="1" x14ac:dyDescent="0.25">
      <c r="B41" s="60"/>
      <c r="C41" s="45">
        <f t="shared" si="0"/>
        <v>73</v>
      </c>
      <c r="D41" s="3"/>
      <c r="E41" s="3"/>
      <c r="F41" s="3"/>
      <c r="G41" s="3"/>
      <c r="H41" s="3"/>
      <c r="I41" s="248" t="s">
        <v>6</v>
      </c>
      <c r="J41" s="2">
        <v>20</v>
      </c>
      <c r="K41" s="2">
        <v>1</v>
      </c>
      <c r="L41" s="3" t="str">
        <f>IF(LEFT($I$2,1)="3","A","A")</f>
        <v>A</v>
      </c>
      <c r="M41" s="2">
        <v>20</v>
      </c>
      <c r="N41" s="2">
        <v>1</v>
      </c>
      <c r="O41" s="248" t="s">
        <v>6</v>
      </c>
      <c r="P41" s="3"/>
      <c r="Q41" s="3"/>
      <c r="R41" s="3"/>
      <c r="S41" s="3"/>
      <c r="T41" s="3"/>
      <c r="U41" s="54">
        <f t="shared" si="1"/>
        <v>74</v>
      </c>
      <c r="V41" s="62"/>
      <c r="W41"/>
      <c r="X41"/>
      <c r="Y41"/>
      <c r="Z41"/>
      <c r="AA41"/>
      <c r="AB41"/>
      <c r="AC41"/>
      <c r="AE41" s="39"/>
    </row>
    <row r="42" spans="2:31" ht="12.75" hidden="1" customHeight="1" x14ac:dyDescent="0.25">
      <c r="B42" s="60"/>
      <c r="C42" s="45">
        <f t="shared" si="0"/>
        <v>75</v>
      </c>
      <c r="D42" s="3"/>
      <c r="E42" s="3"/>
      <c r="F42" s="3"/>
      <c r="G42" s="3"/>
      <c r="H42" s="3"/>
      <c r="I42" s="248" t="s">
        <v>6</v>
      </c>
      <c r="J42" s="2">
        <v>20</v>
      </c>
      <c r="K42" s="2">
        <v>1</v>
      </c>
      <c r="L42" s="3" t="str">
        <f>IF(LEFT($I$2,1)="3","B","B")</f>
        <v>B</v>
      </c>
      <c r="M42" s="2">
        <v>20</v>
      </c>
      <c r="N42" s="2">
        <v>1</v>
      </c>
      <c r="O42" s="248" t="s">
        <v>6</v>
      </c>
      <c r="P42" s="3"/>
      <c r="Q42" s="3"/>
      <c r="R42" s="3"/>
      <c r="S42" s="3"/>
      <c r="T42" s="3"/>
      <c r="U42" s="54">
        <f t="shared" si="1"/>
        <v>76</v>
      </c>
      <c r="V42" s="62"/>
      <c r="W42"/>
      <c r="X42"/>
      <c r="Y42"/>
      <c r="Z42"/>
      <c r="AA42"/>
      <c r="AB42"/>
      <c r="AC42"/>
      <c r="AE42" s="39"/>
    </row>
    <row r="43" spans="2:31" ht="12.75" hidden="1" customHeight="1" x14ac:dyDescent="0.25">
      <c r="B43" s="60"/>
      <c r="C43" s="45">
        <f t="shared" si="0"/>
        <v>77</v>
      </c>
      <c r="D43" s="3"/>
      <c r="E43" s="3"/>
      <c r="F43" s="3"/>
      <c r="G43" s="3"/>
      <c r="H43" s="3"/>
      <c r="I43" s="248" t="s">
        <v>6</v>
      </c>
      <c r="J43" s="2">
        <v>20</v>
      </c>
      <c r="K43" s="2">
        <v>1</v>
      </c>
      <c r="L43" s="3" t="str">
        <f>IF(LEFT($I$2,1)="3","C","A")</f>
        <v>C</v>
      </c>
      <c r="M43" s="2">
        <v>20</v>
      </c>
      <c r="N43" s="2">
        <v>1</v>
      </c>
      <c r="O43" s="248" t="s">
        <v>6</v>
      </c>
      <c r="P43" s="3"/>
      <c r="Q43" s="3"/>
      <c r="R43" s="3"/>
      <c r="S43" s="3"/>
      <c r="T43" s="3"/>
      <c r="U43" s="54">
        <f t="shared" si="1"/>
        <v>78</v>
      </c>
      <c r="V43" s="62"/>
      <c r="W43"/>
      <c r="X43"/>
      <c r="Y43"/>
      <c r="Z43"/>
      <c r="AA43"/>
      <c r="AB43"/>
      <c r="AC43"/>
      <c r="AE43" s="39"/>
    </row>
    <row r="44" spans="2:31" ht="12.75" hidden="1" customHeight="1" x14ac:dyDescent="0.25">
      <c r="B44" s="60"/>
      <c r="C44" s="45">
        <f t="shared" si="0"/>
        <v>79</v>
      </c>
      <c r="D44" s="3"/>
      <c r="E44" s="3"/>
      <c r="F44" s="3"/>
      <c r="G44" s="3"/>
      <c r="H44" s="3"/>
      <c r="I44" s="248" t="s">
        <v>6</v>
      </c>
      <c r="J44" s="2">
        <v>20</v>
      </c>
      <c r="K44" s="2">
        <v>1</v>
      </c>
      <c r="L44" s="3" t="str">
        <f>IF(LEFT($I$2,1)="3","A","B")</f>
        <v>A</v>
      </c>
      <c r="M44" s="2">
        <v>20</v>
      </c>
      <c r="N44" s="2">
        <v>1</v>
      </c>
      <c r="O44" s="248" t="s">
        <v>6</v>
      </c>
      <c r="P44" s="3"/>
      <c r="Q44" s="3"/>
      <c r="R44" s="3"/>
      <c r="S44" s="3"/>
      <c r="T44" s="3"/>
      <c r="U44" s="54">
        <f t="shared" si="1"/>
        <v>80</v>
      </c>
      <c r="V44" s="62"/>
      <c r="W44"/>
      <c r="X44"/>
      <c r="Y44"/>
      <c r="Z44"/>
      <c r="AA44"/>
      <c r="AB44"/>
      <c r="AC44"/>
      <c r="AE44" s="39"/>
    </row>
    <row r="45" spans="2:31" ht="12.75" hidden="1" customHeight="1" x14ac:dyDescent="0.25">
      <c r="B45" s="60"/>
      <c r="C45" s="45">
        <f t="shared" si="0"/>
        <v>81</v>
      </c>
      <c r="D45" s="3"/>
      <c r="E45" s="3"/>
      <c r="F45" s="3"/>
      <c r="G45" s="3"/>
      <c r="H45" s="3"/>
      <c r="I45" s="248" t="s">
        <v>6</v>
      </c>
      <c r="J45" s="2">
        <v>20</v>
      </c>
      <c r="K45" s="2">
        <v>1</v>
      </c>
      <c r="L45" s="3" t="str">
        <f>IF(LEFT($I$2,1)="3","B","A")</f>
        <v>B</v>
      </c>
      <c r="M45" s="2">
        <v>20</v>
      </c>
      <c r="N45" s="2">
        <v>1</v>
      </c>
      <c r="O45" s="248" t="s">
        <v>6</v>
      </c>
      <c r="P45" s="3"/>
      <c r="Q45" s="3"/>
      <c r="R45" s="3"/>
      <c r="S45" s="3"/>
      <c r="T45" s="3"/>
      <c r="U45" s="54">
        <f t="shared" si="1"/>
        <v>82</v>
      </c>
      <c r="V45" s="62"/>
      <c r="W45"/>
      <c r="X45"/>
      <c r="Y45"/>
      <c r="Z45"/>
      <c r="AA45"/>
      <c r="AB45"/>
      <c r="AC45"/>
      <c r="AE45" s="39"/>
    </row>
    <row r="46" spans="2:31" ht="12.75" hidden="1" customHeight="1" x14ac:dyDescent="0.25">
      <c r="B46" s="60"/>
      <c r="C46" s="45">
        <f t="shared" si="0"/>
        <v>83</v>
      </c>
      <c r="D46" s="3"/>
      <c r="E46" s="3"/>
      <c r="F46" s="3"/>
      <c r="G46" s="3"/>
      <c r="H46" s="3"/>
      <c r="I46" s="248" t="s">
        <v>6</v>
      </c>
      <c r="J46" s="2">
        <v>20</v>
      </c>
      <c r="K46" s="2">
        <v>1</v>
      </c>
      <c r="L46" s="3" t="str">
        <f>IF(LEFT($I$2,1)="3","C","B")</f>
        <v>C</v>
      </c>
      <c r="M46" s="2">
        <v>20</v>
      </c>
      <c r="N46" s="2">
        <v>1</v>
      </c>
      <c r="O46" s="248" t="s">
        <v>6</v>
      </c>
      <c r="P46" s="3"/>
      <c r="Q46" s="3"/>
      <c r="R46" s="3"/>
      <c r="S46" s="3"/>
      <c r="T46" s="3"/>
      <c r="U46" s="54">
        <f t="shared" si="1"/>
        <v>84</v>
      </c>
      <c r="V46" s="62"/>
      <c r="W46"/>
      <c r="X46"/>
      <c r="Y46"/>
      <c r="Z46"/>
      <c r="AA46"/>
      <c r="AB46"/>
      <c r="AC46"/>
      <c r="AE46" s="39"/>
    </row>
    <row r="47" spans="2:31" ht="12.75" hidden="1" customHeight="1" x14ac:dyDescent="0.25">
      <c r="B47" s="60"/>
      <c r="C47" s="45">
        <f t="shared" si="0"/>
        <v>85</v>
      </c>
      <c r="D47" s="3"/>
      <c r="E47" s="3"/>
      <c r="F47" s="3"/>
      <c r="G47" s="3"/>
      <c r="H47" s="3"/>
      <c r="I47" s="248" t="s">
        <v>6</v>
      </c>
      <c r="J47" s="2">
        <v>20</v>
      </c>
      <c r="K47" s="2">
        <v>1</v>
      </c>
      <c r="L47" s="3" t="str">
        <f>IF($I$2=$AD$5,"A","A")</f>
        <v>A</v>
      </c>
      <c r="M47" s="2">
        <v>20</v>
      </c>
      <c r="N47" s="2">
        <v>1</v>
      </c>
      <c r="O47" s="248" t="s">
        <v>6</v>
      </c>
      <c r="P47" s="3"/>
      <c r="Q47" s="3"/>
      <c r="R47" s="3"/>
      <c r="S47" s="3"/>
      <c r="T47" s="3"/>
      <c r="U47" s="54">
        <f t="shared" si="1"/>
        <v>86</v>
      </c>
      <c r="V47" s="62"/>
      <c r="W47"/>
      <c r="X47"/>
      <c r="Y47"/>
      <c r="Z47"/>
      <c r="AA47"/>
      <c r="AB47"/>
      <c r="AC47"/>
      <c r="AE47" s="39"/>
    </row>
    <row r="48" spans="2:31" ht="12.75" hidden="1" customHeight="1" x14ac:dyDescent="0.25">
      <c r="B48" s="60"/>
      <c r="C48" s="45">
        <f t="shared" si="0"/>
        <v>87</v>
      </c>
      <c r="D48" s="3"/>
      <c r="E48" s="3"/>
      <c r="F48" s="3"/>
      <c r="G48" s="3"/>
      <c r="H48" s="3"/>
      <c r="I48" s="248" t="s">
        <v>6</v>
      </c>
      <c r="J48" s="2">
        <v>20</v>
      </c>
      <c r="K48" s="2">
        <v>1</v>
      </c>
      <c r="L48" s="3" t="str">
        <f>IF($I$2=$AD$5,"B","B")</f>
        <v>B</v>
      </c>
      <c r="M48" s="2">
        <v>20</v>
      </c>
      <c r="N48" s="2">
        <v>1</v>
      </c>
      <c r="O48" s="248" t="s">
        <v>6</v>
      </c>
      <c r="P48" s="3"/>
      <c r="Q48" s="3"/>
      <c r="R48" s="3"/>
      <c r="S48" s="3"/>
      <c r="T48" s="3"/>
      <c r="U48" s="54">
        <f t="shared" si="1"/>
        <v>88</v>
      </c>
      <c r="V48" s="62"/>
      <c r="W48"/>
      <c r="X48"/>
      <c r="Y48"/>
      <c r="Z48"/>
      <c r="AA48"/>
      <c r="AB48"/>
      <c r="AC48"/>
      <c r="AE48" s="39"/>
    </row>
    <row r="49" spans="2:31" ht="12.75" hidden="1" customHeight="1" x14ac:dyDescent="0.25">
      <c r="B49" s="60"/>
      <c r="C49" s="45">
        <f t="shared" si="0"/>
        <v>89</v>
      </c>
      <c r="D49" s="3"/>
      <c r="E49" s="3"/>
      <c r="F49" s="3"/>
      <c r="G49" s="3"/>
      <c r="H49" s="3"/>
      <c r="I49" s="248" t="s">
        <v>6</v>
      </c>
      <c r="J49" s="2">
        <v>20</v>
      </c>
      <c r="K49" s="2">
        <v>1</v>
      </c>
      <c r="L49" s="3" t="str">
        <f>IF($I$2=$AD$5,"A","C")</f>
        <v>C</v>
      </c>
      <c r="M49" s="2">
        <v>20</v>
      </c>
      <c r="N49" s="2">
        <v>1</v>
      </c>
      <c r="O49" s="248" t="s">
        <v>6</v>
      </c>
      <c r="P49" s="3"/>
      <c r="Q49" s="3"/>
      <c r="R49" s="3"/>
      <c r="S49" s="3"/>
      <c r="T49" s="3"/>
      <c r="U49" s="54">
        <f t="shared" si="1"/>
        <v>90</v>
      </c>
      <c r="V49" s="62"/>
      <c r="W49"/>
      <c r="X49"/>
      <c r="Y49"/>
      <c r="Z49"/>
      <c r="AA49"/>
      <c r="AB49"/>
      <c r="AC49"/>
      <c r="AE49" s="39"/>
    </row>
    <row r="50" spans="2:31" ht="12.75" hidden="1" customHeight="1" x14ac:dyDescent="0.25">
      <c r="B50" s="60"/>
      <c r="C50" s="45">
        <f t="shared" si="0"/>
        <v>91</v>
      </c>
      <c r="D50" s="3"/>
      <c r="E50" s="3"/>
      <c r="F50" s="3"/>
      <c r="G50" s="3"/>
      <c r="H50" s="3"/>
      <c r="I50" s="248" t="s">
        <v>6</v>
      </c>
      <c r="J50" s="2">
        <v>20</v>
      </c>
      <c r="K50" s="2">
        <v>1</v>
      </c>
      <c r="L50" s="3" t="str">
        <f>IF($I$2=$AD$5,"B","A")</f>
        <v>A</v>
      </c>
      <c r="M50" s="2">
        <v>20</v>
      </c>
      <c r="N50" s="2">
        <v>1</v>
      </c>
      <c r="O50" s="248" t="s">
        <v>6</v>
      </c>
      <c r="P50" s="3"/>
      <c r="Q50" s="3"/>
      <c r="R50" s="3"/>
      <c r="S50" s="3"/>
      <c r="T50" s="3"/>
      <c r="U50" s="54">
        <f t="shared" si="1"/>
        <v>92</v>
      </c>
      <c r="V50" s="62"/>
      <c r="W50"/>
      <c r="X50"/>
      <c r="Y50"/>
      <c r="Z50"/>
      <c r="AA50"/>
      <c r="AB50"/>
      <c r="AC50"/>
      <c r="AE50" s="39"/>
    </row>
    <row r="51" spans="2:31" ht="12.75" hidden="1" customHeight="1" x14ac:dyDescent="0.25">
      <c r="B51" s="60"/>
      <c r="C51" s="45">
        <f t="shared" si="0"/>
        <v>93</v>
      </c>
      <c r="D51" s="3"/>
      <c r="E51" s="3"/>
      <c r="F51" s="3"/>
      <c r="G51" s="3"/>
      <c r="H51" s="3"/>
      <c r="I51" s="248" t="s">
        <v>6</v>
      </c>
      <c r="J51" s="2">
        <v>20</v>
      </c>
      <c r="K51" s="2">
        <v>1</v>
      </c>
      <c r="L51" s="3" t="str">
        <f>IF($I$2=$AD$5,"A","B")</f>
        <v>B</v>
      </c>
      <c r="M51" s="2">
        <v>20</v>
      </c>
      <c r="N51" s="2">
        <v>1</v>
      </c>
      <c r="O51" s="248" t="s">
        <v>6</v>
      </c>
      <c r="P51" s="3"/>
      <c r="Q51" s="3"/>
      <c r="R51" s="3"/>
      <c r="S51" s="3"/>
      <c r="T51" s="3"/>
      <c r="U51" s="54">
        <f t="shared" si="1"/>
        <v>94</v>
      </c>
      <c r="V51" s="62"/>
      <c r="W51"/>
      <c r="X51"/>
      <c r="Y51"/>
      <c r="Z51"/>
      <c r="AA51"/>
      <c r="AB51"/>
      <c r="AC51"/>
      <c r="AE51" s="39"/>
    </row>
    <row r="52" spans="2:31" ht="12.75" hidden="1" customHeight="1" x14ac:dyDescent="0.25">
      <c r="B52" s="60"/>
      <c r="C52" s="45">
        <f t="shared" si="0"/>
        <v>95</v>
      </c>
      <c r="D52" s="3"/>
      <c r="E52" s="3"/>
      <c r="F52" s="3"/>
      <c r="G52" s="3"/>
      <c r="H52" s="3"/>
      <c r="I52" s="248" t="s">
        <v>6</v>
      </c>
      <c r="J52" s="2">
        <v>20</v>
      </c>
      <c r="K52" s="2">
        <v>1</v>
      </c>
      <c r="L52" s="3" t="str">
        <f>IF($I$2=$AD$5,"B","C")</f>
        <v>C</v>
      </c>
      <c r="M52" s="2">
        <v>20</v>
      </c>
      <c r="N52" s="2">
        <v>1</v>
      </c>
      <c r="O52" s="248" t="s">
        <v>6</v>
      </c>
      <c r="P52" s="3"/>
      <c r="Q52" s="3"/>
      <c r="R52" s="3"/>
      <c r="S52" s="3"/>
      <c r="T52" s="3"/>
      <c r="U52" s="54">
        <f t="shared" si="1"/>
        <v>96</v>
      </c>
      <c r="V52" s="62"/>
      <c r="W52"/>
      <c r="X52"/>
      <c r="Y52"/>
      <c r="Z52"/>
      <c r="AA52"/>
      <c r="AB52"/>
      <c r="AC52"/>
      <c r="AE52" s="39"/>
    </row>
    <row r="53" spans="2:31" ht="12.75" hidden="1" customHeight="1" x14ac:dyDescent="0.25">
      <c r="B53" s="60"/>
      <c r="C53" s="45">
        <f t="shared" si="0"/>
        <v>97</v>
      </c>
      <c r="D53" s="3"/>
      <c r="E53" s="3"/>
      <c r="F53" s="3"/>
      <c r="G53" s="3"/>
      <c r="H53" s="3"/>
      <c r="I53" s="248" t="s">
        <v>6</v>
      </c>
      <c r="J53" s="2">
        <v>20</v>
      </c>
      <c r="K53" s="2">
        <v>1</v>
      </c>
      <c r="L53" s="3" t="str">
        <f>IF($I$2=$AD$5,"A","A")</f>
        <v>A</v>
      </c>
      <c r="M53" s="2">
        <v>20</v>
      </c>
      <c r="N53" s="2">
        <v>1</v>
      </c>
      <c r="O53" s="248" t="s">
        <v>6</v>
      </c>
      <c r="P53" s="3"/>
      <c r="Q53" s="3"/>
      <c r="R53" s="3"/>
      <c r="S53" s="3"/>
      <c r="T53" s="3"/>
      <c r="U53" s="54">
        <f t="shared" si="1"/>
        <v>98</v>
      </c>
      <c r="V53" s="62"/>
      <c r="W53"/>
      <c r="X53"/>
      <c r="Y53"/>
      <c r="Z53"/>
      <c r="AA53"/>
      <c r="AB53"/>
      <c r="AC53"/>
      <c r="AE53" s="39"/>
    </row>
    <row r="54" spans="2:31" ht="12.75" hidden="1" customHeight="1" x14ac:dyDescent="0.25">
      <c r="B54" s="60"/>
      <c r="C54" s="45">
        <f t="shared" si="0"/>
        <v>99</v>
      </c>
      <c r="D54" s="3"/>
      <c r="E54" s="3"/>
      <c r="F54" s="3"/>
      <c r="G54" s="3"/>
      <c r="H54" s="3"/>
      <c r="I54" s="248" t="s">
        <v>6</v>
      </c>
      <c r="J54" s="2">
        <v>20</v>
      </c>
      <c r="K54" s="2">
        <v>1</v>
      </c>
      <c r="L54" s="3" t="str">
        <f>IF($I$2=$AD$5,"B","B")</f>
        <v>B</v>
      </c>
      <c r="M54" s="2">
        <v>20</v>
      </c>
      <c r="N54" s="2">
        <v>1</v>
      </c>
      <c r="O54" s="248" t="s">
        <v>6</v>
      </c>
      <c r="P54" s="3"/>
      <c r="Q54" s="3"/>
      <c r="R54" s="3"/>
      <c r="S54" s="3"/>
      <c r="T54" s="3"/>
      <c r="U54" s="54">
        <f t="shared" si="1"/>
        <v>100</v>
      </c>
      <c r="V54" s="62"/>
      <c r="W54"/>
      <c r="X54"/>
      <c r="Y54"/>
      <c r="Z54"/>
      <c r="AA54"/>
      <c r="AB54"/>
      <c r="AC54"/>
      <c r="AE54" s="39"/>
    </row>
    <row r="55" spans="2:31" ht="12.75" hidden="1" customHeight="1" x14ac:dyDescent="0.25">
      <c r="B55" s="60"/>
      <c r="C55" s="45">
        <f t="shared" si="0"/>
        <v>101</v>
      </c>
      <c r="D55" s="3"/>
      <c r="E55" s="3"/>
      <c r="F55" s="3"/>
      <c r="G55" s="3"/>
      <c r="H55" s="3"/>
      <c r="I55" s="248" t="s">
        <v>6</v>
      </c>
      <c r="J55" s="2">
        <v>20</v>
      </c>
      <c r="K55" s="2">
        <v>1</v>
      </c>
      <c r="L55" s="3" t="str">
        <f>IF($I$2=$AD$5,"A","C")</f>
        <v>C</v>
      </c>
      <c r="M55" s="2">
        <v>20</v>
      </c>
      <c r="N55" s="2">
        <v>1</v>
      </c>
      <c r="O55" s="248" t="s">
        <v>6</v>
      </c>
      <c r="P55" s="3"/>
      <c r="Q55" s="3"/>
      <c r="R55" s="3"/>
      <c r="S55" s="3"/>
      <c r="T55" s="3"/>
      <c r="U55" s="54">
        <f t="shared" si="1"/>
        <v>102</v>
      </c>
      <c r="V55" s="62"/>
      <c r="W55"/>
      <c r="X55"/>
      <c r="Y55"/>
      <c r="Z55"/>
      <c r="AA55"/>
      <c r="AB55"/>
      <c r="AC55"/>
      <c r="AE55" s="39"/>
    </row>
    <row r="56" spans="2:31" ht="12.75" hidden="1" customHeight="1" x14ac:dyDescent="0.25">
      <c r="B56" s="60"/>
      <c r="C56" s="45">
        <f t="shared" si="0"/>
        <v>103</v>
      </c>
      <c r="D56" s="3"/>
      <c r="E56" s="3"/>
      <c r="F56" s="3"/>
      <c r="G56" s="3"/>
      <c r="H56" s="3"/>
      <c r="I56" s="248" t="s">
        <v>6</v>
      </c>
      <c r="J56" s="2">
        <v>20</v>
      </c>
      <c r="K56" s="2">
        <v>1</v>
      </c>
      <c r="L56" s="3" t="str">
        <f>IF($I$2=$AD$5,"B","A")</f>
        <v>A</v>
      </c>
      <c r="M56" s="2">
        <v>20</v>
      </c>
      <c r="N56" s="2">
        <v>1</v>
      </c>
      <c r="O56" s="248" t="s">
        <v>6</v>
      </c>
      <c r="P56" s="3"/>
      <c r="Q56" s="3"/>
      <c r="R56" s="3"/>
      <c r="S56" s="3"/>
      <c r="T56" s="3"/>
      <c r="U56" s="54">
        <f t="shared" si="1"/>
        <v>104</v>
      </c>
      <c r="V56" s="62"/>
      <c r="W56"/>
      <c r="X56"/>
      <c r="Y56"/>
      <c r="Z56"/>
      <c r="AA56"/>
      <c r="AB56"/>
      <c r="AC56"/>
      <c r="AE56" s="39"/>
    </row>
    <row r="57" spans="2:31" ht="12.75" hidden="1" customHeight="1" x14ac:dyDescent="0.25">
      <c r="B57" s="60"/>
      <c r="C57" s="45">
        <f t="shared" si="0"/>
        <v>105</v>
      </c>
      <c r="D57" s="3"/>
      <c r="E57" s="3"/>
      <c r="F57" s="3"/>
      <c r="G57" s="3"/>
      <c r="H57" s="3"/>
      <c r="I57" s="248" t="s">
        <v>6</v>
      </c>
      <c r="J57" s="2">
        <v>20</v>
      </c>
      <c r="K57" s="2">
        <v>1</v>
      </c>
      <c r="L57" s="3" t="str">
        <f>IF($I$2=$AD$5,"A","B")</f>
        <v>B</v>
      </c>
      <c r="M57" s="2">
        <v>20</v>
      </c>
      <c r="N57" s="2">
        <v>1</v>
      </c>
      <c r="O57" s="248" t="s">
        <v>6</v>
      </c>
      <c r="P57" s="3"/>
      <c r="Q57" s="3"/>
      <c r="R57" s="3"/>
      <c r="S57" s="3"/>
      <c r="T57" s="3"/>
      <c r="U57" s="54">
        <f t="shared" si="1"/>
        <v>106</v>
      </c>
      <c r="V57" s="62"/>
      <c r="W57"/>
      <c r="X57"/>
      <c r="Y57"/>
      <c r="Z57"/>
      <c r="AA57"/>
      <c r="AB57"/>
      <c r="AC57"/>
      <c r="AE57" s="39"/>
    </row>
    <row r="58" spans="2:31" ht="12.75" hidden="1" customHeight="1" x14ac:dyDescent="0.25">
      <c r="B58" s="60"/>
      <c r="C58" s="45">
        <f t="shared" si="0"/>
        <v>107</v>
      </c>
      <c r="D58" s="3"/>
      <c r="E58" s="3"/>
      <c r="F58" s="3"/>
      <c r="G58" s="3"/>
      <c r="H58" s="3"/>
      <c r="I58" s="248" t="s">
        <v>6</v>
      </c>
      <c r="J58" s="2">
        <v>20</v>
      </c>
      <c r="K58" s="2">
        <v>1</v>
      </c>
      <c r="L58" s="3" t="str">
        <f>IF($I$2=$AD$5,"B","C")</f>
        <v>C</v>
      </c>
      <c r="M58" s="2">
        <v>20</v>
      </c>
      <c r="N58" s="2">
        <v>1</v>
      </c>
      <c r="O58" s="248" t="s">
        <v>6</v>
      </c>
      <c r="P58" s="3"/>
      <c r="Q58" s="3"/>
      <c r="R58" s="3"/>
      <c r="S58" s="3"/>
      <c r="T58" s="3"/>
      <c r="U58" s="54">
        <f t="shared" si="1"/>
        <v>108</v>
      </c>
      <c r="V58" s="62"/>
      <c r="W58"/>
      <c r="X58"/>
      <c r="Y58"/>
      <c r="Z58"/>
      <c r="AA58"/>
      <c r="AB58"/>
      <c r="AC58"/>
      <c r="AE58" s="39"/>
    </row>
    <row r="59" spans="2:31" ht="12.75" hidden="1" customHeight="1" x14ac:dyDescent="0.25">
      <c r="B59" s="60"/>
      <c r="C59" s="45">
        <f t="shared" si="0"/>
        <v>109</v>
      </c>
      <c r="D59" s="3"/>
      <c r="E59" s="3"/>
      <c r="F59" s="3"/>
      <c r="G59" s="3"/>
      <c r="H59" s="3"/>
      <c r="I59" s="248" t="s">
        <v>6</v>
      </c>
      <c r="J59" s="2">
        <v>20</v>
      </c>
      <c r="K59" s="2">
        <v>1</v>
      </c>
      <c r="L59" s="3" t="str">
        <f>IF($I$2=$AD$5,"A","A")</f>
        <v>A</v>
      </c>
      <c r="M59" s="2">
        <v>20</v>
      </c>
      <c r="N59" s="2">
        <v>1</v>
      </c>
      <c r="O59" s="248" t="s">
        <v>6</v>
      </c>
      <c r="P59" s="3"/>
      <c r="Q59" s="3"/>
      <c r="R59" s="3"/>
      <c r="S59" s="3"/>
      <c r="T59" s="3"/>
      <c r="U59" s="54">
        <f t="shared" si="1"/>
        <v>110</v>
      </c>
      <c r="V59" s="62"/>
      <c r="W59"/>
      <c r="X59"/>
      <c r="Y59"/>
      <c r="Z59"/>
      <c r="AA59"/>
      <c r="AB59"/>
      <c r="AC59"/>
      <c r="AE59" s="39"/>
    </row>
    <row r="60" spans="2:31" ht="12.75" hidden="1" customHeight="1" x14ac:dyDescent="0.25">
      <c r="B60" s="60"/>
      <c r="C60" s="45">
        <f t="shared" si="0"/>
        <v>111</v>
      </c>
      <c r="D60" s="3"/>
      <c r="E60" s="3"/>
      <c r="F60" s="3"/>
      <c r="G60" s="3"/>
      <c r="H60" s="3"/>
      <c r="I60" s="248" t="s">
        <v>6</v>
      </c>
      <c r="J60" s="2">
        <v>20</v>
      </c>
      <c r="K60" s="2">
        <v>1</v>
      </c>
      <c r="L60" s="3" t="str">
        <f>IF($I$2=$AD$5,"B","B")</f>
        <v>B</v>
      </c>
      <c r="M60" s="2">
        <v>20</v>
      </c>
      <c r="N60" s="2">
        <v>1</v>
      </c>
      <c r="O60" s="248" t="s">
        <v>6</v>
      </c>
      <c r="P60" s="3"/>
      <c r="Q60" s="3"/>
      <c r="R60" s="3"/>
      <c r="S60" s="3"/>
      <c r="T60" s="3"/>
      <c r="U60" s="54">
        <f t="shared" si="1"/>
        <v>112</v>
      </c>
      <c r="V60" s="62"/>
      <c r="W60"/>
      <c r="X60"/>
      <c r="Y60"/>
      <c r="Z60"/>
      <c r="AA60"/>
      <c r="AB60"/>
      <c r="AC60"/>
      <c r="AE60" s="39"/>
    </row>
    <row r="61" spans="2:31" ht="12.75" hidden="1" customHeight="1" x14ac:dyDescent="0.25">
      <c r="B61" s="60"/>
      <c r="C61" s="45">
        <f t="shared" si="0"/>
        <v>113</v>
      </c>
      <c r="D61" s="3"/>
      <c r="E61" s="3"/>
      <c r="F61" s="3"/>
      <c r="G61" s="3"/>
      <c r="H61" s="3"/>
      <c r="I61" s="248" t="s">
        <v>6</v>
      </c>
      <c r="J61" s="2">
        <v>20</v>
      </c>
      <c r="K61" s="2">
        <v>1</v>
      </c>
      <c r="L61" s="3" t="str">
        <f>IF($I$2=$AD$5,"A","C")</f>
        <v>C</v>
      </c>
      <c r="M61" s="2">
        <v>20</v>
      </c>
      <c r="N61" s="2">
        <v>1</v>
      </c>
      <c r="O61" s="248" t="s">
        <v>6</v>
      </c>
      <c r="P61" s="3"/>
      <c r="Q61" s="3"/>
      <c r="R61" s="3"/>
      <c r="S61" s="3"/>
      <c r="T61" s="3"/>
      <c r="U61" s="54">
        <f t="shared" si="1"/>
        <v>114</v>
      </c>
      <c r="V61" s="62"/>
      <c r="W61"/>
      <c r="X61"/>
      <c r="Y61"/>
      <c r="Z61"/>
      <c r="AA61"/>
      <c r="AB61"/>
      <c r="AC61"/>
      <c r="AE61" s="39"/>
    </row>
    <row r="62" spans="2:31" ht="12.75" hidden="1" customHeight="1" x14ac:dyDescent="0.25">
      <c r="B62" s="60"/>
      <c r="C62" s="45">
        <f t="shared" si="0"/>
        <v>115</v>
      </c>
      <c r="D62" s="3"/>
      <c r="E62" s="3"/>
      <c r="F62" s="3"/>
      <c r="G62" s="3"/>
      <c r="H62" s="3"/>
      <c r="I62" s="248" t="s">
        <v>6</v>
      </c>
      <c r="J62" s="2">
        <v>20</v>
      </c>
      <c r="K62" s="2">
        <v>1</v>
      </c>
      <c r="L62" s="3" t="str">
        <f>IF($I$2=$AD$5,"B","A")</f>
        <v>A</v>
      </c>
      <c r="M62" s="2">
        <v>20</v>
      </c>
      <c r="N62" s="2">
        <v>1</v>
      </c>
      <c r="O62" s="248" t="s">
        <v>6</v>
      </c>
      <c r="P62" s="3"/>
      <c r="Q62" s="3"/>
      <c r="R62" s="3"/>
      <c r="S62" s="3"/>
      <c r="T62" s="3"/>
      <c r="U62" s="54">
        <f t="shared" si="1"/>
        <v>116</v>
      </c>
      <c r="V62" s="62"/>
      <c r="W62"/>
      <c r="X62"/>
      <c r="Y62"/>
      <c r="Z62"/>
      <c r="AA62"/>
      <c r="AB62"/>
      <c r="AC62"/>
      <c r="AE62" s="39"/>
    </row>
    <row r="63" spans="2:31" ht="12.75" hidden="1" customHeight="1" x14ac:dyDescent="0.25">
      <c r="B63" s="60"/>
      <c r="C63" s="45">
        <f t="shared" si="0"/>
        <v>117</v>
      </c>
      <c r="D63" s="3"/>
      <c r="E63" s="3"/>
      <c r="F63" s="3"/>
      <c r="G63" s="3"/>
      <c r="H63" s="3"/>
      <c r="I63" s="248" t="s">
        <v>6</v>
      </c>
      <c r="J63" s="2">
        <v>20</v>
      </c>
      <c r="K63" s="2">
        <v>1</v>
      </c>
      <c r="L63" s="3" t="str">
        <f>IF($I$2=$AD$5,"A","B")</f>
        <v>B</v>
      </c>
      <c r="M63" s="2">
        <v>20</v>
      </c>
      <c r="N63" s="2">
        <v>1</v>
      </c>
      <c r="O63" s="248" t="s">
        <v>6</v>
      </c>
      <c r="P63" s="3"/>
      <c r="Q63" s="3"/>
      <c r="R63" s="3"/>
      <c r="S63" s="3"/>
      <c r="T63" s="3"/>
      <c r="U63" s="54">
        <f t="shared" si="1"/>
        <v>118</v>
      </c>
      <c r="V63" s="62"/>
      <c r="W63"/>
      <c r="X63"/>
      <c r="Y63"/>
      <c r="Z63"/>
      <c r="AA63"/>
      <c r="AB63"/>
      <c r="AC63"/>
      <c r="AE63" s="39"/>
    </row>
    <row r="64" spans="2:31" ht="12.75" hidden="1" customHeight="1" x14ac:dyDescent="0.25">
      <c r="B64" s="60"/>
      <c r="C64" s="45">
        <f t="shared" si="0"/>
        <v>119</v>
      </c>
      <c r="D64" s="3"/>
      <c r="E64" s="3"/>
      <c r="F64" s="3"/>
      <c r="G64" s="3"/>
      <c r="H64" s="3"/>
      <c r="I64" s="248" t="s">
        <v>6</v>
      </c>
      <c r="J64" s="2">
        <v>20</v>
      </c>
      <c r="K64" s="2">
        <v>1</v>
      </c>
      <c r="L64" s="3" t="str">
        <f>IF($I$2=$AD$5,"B","C")</f>
        <v>C</v>
      </c>
      <c r="M64" s="2">
        <v>20</v>
      </c>
      <c r="N64" s="2">
        <v>1</v>
      </c>
      <c r="O64" s="248" t="s">
        <v>6</v>
      </c>
      <c r="P64" s="3"/>
      <c r="Q64" s="3"/>
      <c r="R64" s="3"/>
      <c r="S64" s="3"/>
      <c r="T64" s="3"/>
      <c r="U64" s="54">
        <f t="shared" si="1"/>
        <v>120</v>
      </c>
      <c r="V64" s="62"/>
      <c r="W64"/>
      <c r="X64"/>
      <c r="Y64"/>
      <c r="Z64"/>
      <c r="AA64"/>
      <c r="AB64"/>
      <c r="AC64"/>
      <c r="AE64" s="39"/>
    </row>
    <row r="65" spans="1:36" ht="12.75" hidden="1" customHeight="1" x14ac:dyDescent="0.25">
      <c r="B65" s="60"/>
      <c r="C65" s="45">
        <f t="shared" si="0"/>
        <v>121</v>
      </c>
      <c r="D65" s="3"/>
      <c r="E65" s="3"/>
      <c r="F65" s="3"/>
      <c r="G65" s="3"/>
      <c r="H65" s="3"/>
      <c r="I65" s="248" t="s">
        <v>6</v>
      </c>
      <c r="J65" s="2">
        <v>20</v>
      </c>
      <c r="K65" s="2">
        <v>1</v>
      </c>
      <c r="L65" s="3" t="str">
        <f>IF($I$2=$AD$5,"A","A")</f>
        <v>A</v>
      </c>
      <c r="M65" s="2">
        <v>20</v>
      </c>
      <c r="N65" s="2">
        <v>1</v>
      </c>
      <c r="O65" s="248" t="s">
        <v>6</v>
      </c>
      <c r="P65" s="3"/>
      <c r="Q65" s="3"/>
      <c r="R65" s="3"/>
      <c r="S65" s="3"/>
      <c r="T65" s="3"/>
      <c r="U65" s="54">
        <f t="shared" si="1"/>
        <v>122</v>
      </c>
      <c r="V65" s="62"/>
      <c r="W65"/>
      <c r="X65"/>
      <c r="Y65"/>
      <c r="Z65"/>
      <c r="AA65"/>
      <c r="AB65"/>
      <c r="AC65"/>
      <c r="AE65" s="39"/>
    </row>
    <row r="66" spans="1:36" ht="12.75" hidden="1" customHeight="1" x14ac:dyDescent="0.25">
      <c r="B66" s="60"/>
      <c r="C66" s="45">
        <f t="shared" si="0"/>
        <v>123</v>
      </c>
      <c r="D66" s="3"/>
      <c r="E66" s="3"/>
      <c r="F66" s="3"/>
      <c r="G66" s="3"/>
      <c r="H66" s="3"/>
      <c r="I66" s="248" t="s">
        <v>6</v>
      </c>
      <c r="J66" s="2">
        <v>20</v>
      </c>
      <c r="K66" s="2">
        <v>1</v>
      </c>
      <c r="L66" s="3" t="str">
        <f>IF($I$2=$AD$5,"B","B")</f>
        <v>B</v>
      </c>
      <c r="M66" s="2">
        <v>20</v>
      </c>
      <c r="N66" s="2">
        <v>1</v>
      </c>
      <c r="O66" s="248" t="s">
        <v>6</v>
      </c>
      <c r="P66" s="3"/>
      <c r="Q66" s="3"/>
      <c r="R66" s="3"/>
      <c r="S66" s="3"/>
      <c r="T66" s="3"/>
      <c r="U66" s="54">
        <f t="shared" si="1"/>
        <v>124</v>
      </c>
      <c r="V66" s="62"/>
      <c r="W66"/>
      <c r="X66"/>
      <c r="Y66"/>
      <c r="Z66"/>
      <c r="AA66"/>
      <c r="AB66"/>
      <c r="AC66"/>
      <c r="AE66" s="39"/>
    </row>
    <row r="67" spans="1:36" ht="12.75" hidden="1" customHeight="1" thickBot="1" x14ac:dyDescent="0.3">
      <c r="B67" s="61"/>
      <c r="C67" s="282">
        <f t="shared" si="0"/>
        <v>125</v>
      </c>
      <c r="D67" s="3"/>
      <c r="E67" s="3"/>
      <c r="F67" s="3"/>
      <c r="G67" s="3"/>
      <c r="H67" s="3"/>
      <c r="I67" s="248" t="s">
        <v>6</v>
      </c>
      <c r="J67" s="2">
        <v>20</v>
      </c>
      <c r="K67" s="2">
        <v>1</v>
      </c>
      <c r="L67" s="3" t="str">
        <f>IF($I$2=$AD$5,"A","C")</f>
        <v>C</v>
      </c>
      <c r="M67" s="2">
        <v>20</v>
      </c>
      <c r="N67" s="2">
        <v>1</v>
      </c>
      <c r="O67" s="248" t="s">
        <v>6</v>
      </c>
      <c r="P67" s="3"/>
      <c r="Q67" s="3"/>
      <c r="R67" s="3"/>
      <c r="S67" s="3"/>
      <c r="T67" s="3"/>
      <c r="U67" s="123">
        <f t="shared" si="1"/>
        <v>126</v>
      </c>
      <c r="V67" s="63"/>
      <c r="W67"/>
      <c r="X67"/>
      <c r="Y67"/>
      <c r="Z67"/>
      <c r="AA67"/>
      <c r="AB67"/>
      <c r="AC67"/>
    </row>
    <row r="68" spans="1:36" ht="15" customHeight="1" x14ac:dyDescent="0.25">
      <c r="B68" s="103"/>
      <c r="C68" s="337" t="s">
        <v>218</v>
      </c>
      <c r="D68" s="338"/>
      <c r="E68" s="338"/>
      <c r="F68" s="418"/>
      <c r="G68" s="337" t="s">
        <v>89</v>
      </c>
      <c r="H68" s="338"/>
      <c r="I68" s="252" t="s">
        <v>59</v>
      </c>
      <c r="J68" s="454" t="s">
        <v>60</v>
      </c>
      <c r="K68" s="454"/>
      <c r="L68" s="454"/>
      <c r="M68" s="454"/>
      <c r="N68" s="477" t="s">
        <v>67</v>
      </c>
      <c r="O68" s="477"/>
      <c r="P68" s="477"/>
      <c r="Q68" s="478"/>
      <c r="R68" s="468" t="s">
        <v>217</v>
      </c>
      <c r="S68" s="454"/>
      <c r="T68" s="454"/>
      <c r="U68" s="469"/>
      <c r="V68" s="294"/>
      <c r="W68"/>
      <c r="X68"/>
      <c r="Z68" s="398" t="s">
        <v>163</v>
      </c>
      <c r="AA68" s="399"/>
      <c r="AB68" s="399"/>
      <c r="AC68" s="399"/>
      <c r="AD68" s="399"/>
      <c r="AE68" s="399"/>
      <c r="AF68" s="399"/>
      <c r="AG68" s="399"/>
      <c r="AH68" s="399"/>
      <c r="AI68" s="399"/>
      <c r="AJ68" s="400"/>
    </row>
    <row r="69" spans="1:36" ht="15" customHeight="1" x14ac:dyDescent="0.25">
      <c r="B69" s="103"/>
      <c r="C69" s="365"/>
      <c r="D69" s="366"/>
      <c r="E69" s="366"/>
      <c r="F69" s="378"/>
      <c r="G69" s="417" t="s">
        <v>4</v>
      </c>
      <c r="H69" s="393"/>
      <c r="I69" s="253">
        <f>SUM(D5:D67,P5:P67)</f>
        <v>0</v>
      </c>
      <c r="J69" s="424">
        <f>I69*1.25</f>
        <v>0</v>
      </c>
      <c r="K69" s="424"/>
      <c r="L69" s="424"/>
      <c r="M69" s="424"/>
      <c r="N69" s="458" t="s">
        <v>310</v>
      </c>
      <c r="O69" s="458"/>
      <c r="P69" s="458"/>
      <c r="Q69" s="459"/>
      <c r="R69" s="420" t="s">
        <v>59</v>
      </c>
      <c r="S69" s="421"/>
      <c r="T69" s="393" t="s">
        <v>60</v>
      </c>
      <c r="U69" s="419"/>
      <c r="V69" s="294"/>
      <c r="W69"/>
      <c r="X69"/>
      <c r="Z69" s="395" t="s">
        <v>164</v>
      </c>
      <c r="AA69" s="396"/>
      <c r="AB69" s="396"/>
      <c r="AC69" s="396"/>
      <c r="AD69" s="396"/>
      <c r="AF69" s="396" t="s">
        <v>165</v>
      </c>
      <c r="AG69" s="396"/>
      <c r="AH69" s="396"/>
      <c r="AI69" s="396"/>
      <c r="AJ69" s="397"/>
    </row>
    <row r="70" spans="1:36" ht="15" customHeight="1" x14ac:dyDescent="0.25">
      <c r="B70" s="103"/>
      <c r="C70" s="114" t="s">
        <v>88</v>
      </c>
      <c r="D70" s="424" t="s">
        <v>0</v>
      </c>
      <c r="E70" s="424"/>
      <c r="F70" s="115" t="s">
        <v>216</v>
      </c>
      <c r="G70" s="417" t="s">
        <v>215</v>
      </c>
      <c r="H70" s="393"/>
      <c r="I70" s="253">
        <f>SUM(E5:E67,Q5:Q67)</f>
        <v>14.509999999999994</v>
      </c>
      <c r="J70" s="424">
        <f>IF(I70&lt;10,I70,10+0.5*(I70-10))</f>
        <v>12.254999999999997</v>
      </c>
      <c r="K70" s="424"/>
      <c r="L70" s="424"/>
      <c r="M70" s="424"/>
      <c r="N70" s="458" t="s">
        <v>311</v>
      </c>
      <c r="O70" s="458"/>
      <c r="P70" s="458"/>
      <c r="Q70" s="459"/>
      <c r="R70" s="422">
        <f>SUM(I69:I73)</f>
        <v>28.979999999999993</v>
      </c>
      <c r="S70" s="423"/>
      <c r="T70" s="466">
        <f>SUM(J69:J73)</f>
        <v>20.470999999999997</v>
      </c>
      <c r="U70" s="467"/>
      <c r="V70" s="294"/>
      <c r="W70"/>
      <c r="X70"/>
      <c r="Z70" s="45" t="str">
        <f>D4</f>
        <v>LTG</v>
      </c>
      <c r="AA70" s="2" t="str">
        <f>E4</f>
        <v>REC</v>
      </c>
      <c r="AB70" s="2" t="str">
        <f>F4</f>
        <v>HVAC</v>
      </c>
      <c r="AC70" s="2" t="str">
        <f>G4</f>
        <v>MISC</v>
      </c>
      <c r="AD70" s="2" t="str">
        <f>H4</f>
        <v>NP</v>
      </c>
      <c r="AF70" s="2" t="str">
        <f>P4</f>
        <v>LTG</v>
      </c>
      <c r="AG70" s="2" t="str">
        <f>Q4</f>
        <v>REC</v>
      </c>
      <c r="AH70" s="2" t="str">
        <f>R4</f>
        <v>HVAC</v>
      </c>
      <c r="AI70" s="2" t="str">
        <f>S4</f>
        <v>MISC</v>
      </c>
      <c r="AJ70" s="54" t="str">
        <f>T4</f>
        <v>NP</v>
      </c>
    </row>
    <row r="71" spans="1:36" ht="15" customHeight="1" thickBot="1" x14ac:dyDescent="0.3">
      <c r="A71" s="225" t="str">
        <f>IF(D71*1000/LEFT($G$2,3)&gt;$P$2,"BALANCE LOADS","")</f>
        <v/>
      </c>
      <c r="B71" s="103"/>
      <c r="C71" s="45" t="s">
        <v>121</v>
      </c>
      <c r="D71" s="481">
        <f>SUM(Z76:AD76)</f>
        <v>8.6</v>
      </c>
      <c r="E71" s="482"/>
      <c r="F71" s="115">
        <f>D71/SUM($D$71:$D$73)</f>
        <v>0.29675638371290541</v>
      </c>
      <c r="G71" s="417" t="s">
        <v>92</v>
      </c>
      <c r="H71" s="393"/>
      <c r="I71" s="253">
        <f>SUM(F5:F67,R5:R67)</f>
        <v>1.27</v>
      </c>
      <c r="J71" s="424">
        <f>I71*0.8</f>
        <v>1.016</v>
      </c>
      <c r="K71" s="424"/>
      <c r="L71" s="424"/>
      <c r="M71" s="424"/>
      <c r="N71" s="458" t="s">
        <v>312</v>
      </c>
      <c r="O71" s="458"/>
      <c r="P71" s="458"/>
      <c r="Q71" s="459"/>
      <c r="R71" s="483">
        <f>R70*1000/(RIGHT($G$2,3)*SQRT(LEFT($I$2,1)))</f>
        <v>80.440436543823807</v>
      </c>
      <c r="S71" s="484"/>
      <c r="T71" s="484">
        <f>T70*1000/(RIGHT($G$2,3)*SQRT(LEFT($I$2,1)))</f>
        <v>56.821814233561675</v>
      </c>
      <c r="U71" s="485"/>
      <c r="V71" s="294"/>
      <c r="W71"/>
      <c r="X71"/>
      <c r="Z71" s="55">
        <f t="shared" ref="Z71:AD73" si="2">SUMIF($L$5:$L$67,$AE71,D$5:D$67)</f>
        <v>0</v>
      </c>
      <c r="AA71" s="3">
        <f t="shared" si="2"/>
        <v>1.48</v>
      </c>
      <c r="AB71" s="3">
        <f t="shared" si="2"/>
        <v>0.4</v>
      </c>
      <c r="AC71" s="3">
        <f t="shared" si="2"/>
        <v>0.8</v>
      </c>
      <c r="AD71" s="3">
        <f t="shared" si="2"/>
        <v>1.5</v>
      </c>
      <c r="AE71" s="3" t="str">
        <f>L5</f>
        <v>A</v>
      </c>
      <c r="AF71" s="3">
        <f t="shared" ref="AF71:AJ73" si="3">SUMIF($L$5:$L$67,$AE71,P$5:P$67)</f>
        <v>0</v>
      </c>
      <c r="AG71" s="3">
        <f t="shared" si="3"/>
        <v>1.95</v>
      </c>
      <c r="AH71" s="3">
        <f t="shared" si="3"/>
        <v>0.87</v>
      </c>
      <c r="AI71" s="3">
        <f t="shared" si="3"/>
        <v>1.6</v>
      </c>
      <c r="AJ71" s="56">
        <f t="shared" si="3"/>
        <v>0</v>
      </c>
    </row>
    <row r="72" spans="1:36" ht="15" customHeight="1" x14ac:dyDescent="0.25">
      <c r="A72" s="225"/>
      <c r="B72" s="103"/>
      <c r="C72" s="45" t="s">
        <v>122</v>
      </c>
      <c r="D72" s="481">
        <f>SUM(Z77:AD77)</f>
        <v>9.26</v>
      </c>
      <c r="E72" s="482"/>
      <c r="F72" s="115">
        <f>D72/SUM($D$71:$D$73)</f>
        <v>0.31953071083505863</v>
      </c>
      <c r="G72" s="417" t="s">
        <v>86</v>
      </c>
      <c r="H72" s="393"/>
      <c r="I72" s="253">
        <f>SUM(G5:G67,S5:S67)</f>
        <v>7.1999999999999993</v>
      </c>
      <c r="J72" s="424">
        <f>I72*1</f>
        <v>7.1999999999999993</v>
      </c>
      <c r="K72" s="424"/>
      <c r="L72" s="424"/>
      <c r="M72" s="424"/>
      <c r="N72" s="458" t="s">
        <v>313</v>
      </c>
      <c r="O72" s="458"/>
      <c r="P72" s="458"/>
      <c r="Q72" s="459"/>
      <c r="R72" s="455" t="s">
        <v>153</v>
      </c>
      <c r="S72" s="456"/>
      <c r="T72" s="456"/>
      <c r="U72" s="457"/>
      <c r="V72" s="294"/>
      <c r="W72"/>
      <c r="X72"/>
      <c r="Z72" s="55">
        <f t="shared" si="2"/>
        <v>0</v>
      </c>
      <c r="AA72" s="3">
        <f t="shared" si="2"/>
        <v>2.7399999999999998</v>
      </c>
      <c r="AB72" s="3">
        <f t="shared" si="2"/>
        <v>0</v>
      </c>
      <c r="AC72" s="3">
        <f t="shared" si="2"/>
        <v>0.8</v>
      </c>
      <c r="AD72" s="3">
        <f t="shared" si="2"/>
        <v>1.5</v>
      </c>
      <c r="AE72" s="3" t="str">
        <f>L6</f>
        <v>B</v>
      </c>
      <c r="AF72" s="3">
        <f t="shared" si="3"/>
        <v>0</v>
      </c>
      <c r="AG72" s="3">
        <f t="shared" si="3"/>
        <v>2.62</v>
      </c>
      <c r="AH72" s="3">
        <f t="shared" si="3"/>
        <v>0</v>
      </c>
      <c r="AI72" s="3">
        <f t="shared" si="3"/>
        <v>1.6</v>
      </c>
      <c r="AJ72" s="56">
        <f t="shared" si="3"/>
        <v>0</v>
      </c>
    </row>
    <row r="73" spans="1:36" ht="15" customHeight="1" thickBot="1" x14ac:dyDescent="0.3">
      <c r="A73" s="225"/>
      <c r="B73" s="103"/>
      <c r="C73" s="295" t="s">
        <v>123</v>
      </c>
      <c r="D73" s="479">
        <f>SUM(Z78:AD78)</f>
        <v>11.120000000000001</v>
      </c>
      <c r="E73" s="480"/>
      <c r="F73" s="296">
        <f>D73/SUM($D$71:$D$73)</f>
        <v>0.3837129054520359</v>
      </c>
      <c r="G73" s="412" t="s">
        <v>152</v>
      </c>
      <c r="H73" s="390"/>
      <c r="I73" s="297">
        <f>SUM(H5:H67,T5:T67)</f>
        <v>6</v>
      </c>
      <c r="J73" s="470">
        <f>I73*0</f>
        <v>0</v>
      </c>
      <c r="K73" s="470"/>
      <c r="L73" s="470"/>
      <c r="M73" s="470"/>
      <c r="N73" s="475" t="s">
        <v>314</v>
      </c>
      <c r="O73" s="475"/>
      <c r="P73" s="475"/>
      <c r="Q73" s="476"/>
      <c r="R73" s="463" t="str">
        <f ca="1">MID(CELL("filename"),FIND("[",CELL("filename"))+1,FIND("]",CELL("filename"))-FIND("[",CELL("filename"))-1)</f>
        <v>PS 14K_CS_2025_Plumbing Schedule.xlsx</v>
      </c>
      <c r="S73" s="464"/>
      <c r="T73" s="464"/>
      <c r="U73" s="465"/>
      <c r="V73" s="294"/>
      <c r="W73"/>
      <c r="X73"/>
      <c r="Z73" s="71">
        <f t="shared" si="2"/>
        <v>0</v>
      </c>
      <c r="AA73" s="41">
        <f t="shared" si="2"/>
        <v>1.8</v>
      </c>
      <c r="AB73" s="41">
        <f t="shared" si="2"/>
        <v>0</v>
      </c>
      <c r="AC73" s="41">
        <f t="shared" si="2"/>
        <v>0.8</v>
      </c>
      <c r="AD73" s="41">
        <f t="shared" si="2"/>
        <v>3</v>
      </c>
      <c r="AE73" s="41" t="str">
        <f>L7</f>
        <v>C</v>
      </c>
      <c r="AF73" s="3">
        <f t="shared" si="3"/>
        <v>0</v>
      </c>
      <c r="AG73" s="3">
        <f t="shared" si="3"/>
        <v>3.92</v>
      </c>
      <c r="AH73" s="3">
        <f t="shared" si="3"/>
        <v>0</v>
      </c>
      <c r="AI73" s="3">
        <f t="shared" si="3"/>
        <v>1.6</v>
      </c>
      <c r="AJ73" s="56">
        <f t="shared" si="3"/>
        <v>0</v>
      </c>
    </row>
    <row r="74" spans="1:36" ht="21" customHeight="1" x14ac:dyDescent="0.25">
      <c r="B74" s="298"/>
      <c r="C74" s="548" t="s">
        <v>468</v>
      </c>
      <c r="D74" s="548"/>
      <c r="E74" s="548"/>
      <c r="F74" s="548"/>
      <c r="G74" s="548"/>
      <c r="H74" s="548"/>
      <c r="I74" s="548"/>
      <c r="J74" s="548"/>
      <c r="K74" s="548"/>
      <c r="L74" s="548"/>
      <c r="M74" s="548"/>
      <c r="N74" s="548"/>
      <c r="O74" s="548"/>
      <c r="P74" s="548"/>
      <c r="Q74" s="548"/>
      <c r="R74" s="548"/>
      <c r="S74" s="548"/>
      <c r="T74" s="548"/>
      <c r="U74" s="548"/>
      <c r="V74" s="549"/>
      <c r="W74"/>
      <c r="X74"/>
      <c r="Z74" s="452" t="s">
        <v>166</v>
      </c>
      <c r="AA74" s="453"/>
      <c r="AB74" s="453"/>
      <c r="AC74" s="453"/>
      <c r="AD74" s="453"/>
      <c r="AE74" s="72"/>
      <c r="AF74"/>
      <c r="AG74"/>
      <c r="AH74"/>
      <c r="AI74"/>
      <c r="AJ74"/>
    </row>
    <row r="75" spans="1:36" x14ac:dyDescent="0.25">
      <c r="B75" s="103"/>
      <c r="C75" s="550"/>
      <c r="D75" s="550"/>
      <c r="E75" s="550"/>
      <c r="F75" s="550"/>
      <c r="G75" s="550"/>
      <c r="H75" s="550"/>
      <c r="I75" s="550"/>
      <c r="J75" s="550"/>
      <c r="K75" s="550"/>
      <c r="L75" s="550"/>
      <c r="M75" s="550"/>
      <c r="N75" s="550"/>
      <c r="O75" s="550"/>
      <c r="P75" s="550"/>
      <c r="Q75" s="550"/>
      <c r="R75" s="550"/>
      <c r="S75" s="550"/>
      <c r="T75" s="550"/>
      <c r="U75" s="550"/>
      <c r="V75" s="551"/>
      <c r="W75"/>
      <c r="X75"/>
      <c r="Z75" s="55" t="str">
        <f>Z70</f>
        <v>LTG</v>
      </c>
      <c r="AA75" s="3" t="str">
        <f>AA70</f>
        <v>REC</v>
      </c>
      <c r="AB75" s="3" t="str">
        <f>AB70</f>
        <v>HVAC</v>
      </c>
      <c r="AC75" s="3" t="str">
        <f>AC70</f>
        <v>MISC</v>
      </c>
      <c r="AD75" s="3" t="str">
        <f>AD70</f>
        <v>NP</v>
      </c>
      <c r="AE75" s="73"/>
      <c r="AF75"/>
      <c r="AG75"/>
      <c r="AH75"/>
      <c r="AI75"/>
      <c r="AJ75"/>
    </row>
    <row r="76" spans="1:36" ht="13.5" customHeight="1" thickBot="1" x14ac:dyDescent="0.3">
      <c r="B76" s="283"/>
      <c r="C76" s="552"/>
      <c r="D76" s="552"/>
      <c r="E76" s="552"/>
      <c r="F76" s="552"/>
      <c r="G76" s="552"/>
      <c r="H76" s="552"/>
      <c r="I76" s="552"/>
      <c r="J76" s="552"/>
      <c r="K76" s="552"/>
      <c r="L76" s="552"/>
      <c r="M76" s="552"/>
      <c r="N76" s="552"/>
      <c r="O76" s="552"/>
      <c r="P76" s="552"/>
      <c r="Q76" s="552"/>
      <c r="R76" s="552"/>
      <c r="S76" s="552"/>
      <c r="T76" s="552"/>
      <c r="U76" s="552"/>
      <c r="V76" s="553"/>
      <c r="W76"/>
      <c r="X76" s="471" t="s">
        <v>222</v>
      </c>
      <c r="Y76" s="472"/>
      <c r="Z76" s="55">
        <f>Z71+AF71</f>
        <v>0</v>
      </c>
      <c r="AA76" s="3">
        <f>AA71+AG71</f>
        <v>3.4299999999999997</v>
      </c>
      <c r="AB76" s="3">
        <f>AB71+AH71</f>
        <v>1.27</v>
      </c>
      <c r="AC76" s="3">
        <f>AC71+AI71</f>
        <v>2.4000000000000004</v>
      </c>
      <c r="AD76" s="3">
        <f>AD71+AJ71</f>
        <v>1.5</v>
      </c>
      <c r="AE76" s="56" t="str">
        <f>AE71</f>
        <v>A</v>
      </c>
      <c r="AF76"/>
      <c r="AG76"/>
      <c r="AH76"/>
      <c r="AI76"/>
      <c r="AJ76"/>
    </row>
    <row r="77" spans="1:36" x14ac:dyDescent="0.25">
      <c r="A77" s="28"/>
      <c r="B77" s="28"/>
      <c r="C77" s="28"/>
      <c r="D77" s="28"/>
      <c r="E77" s="28"/>
      <c r="F77" s="28"/>
      <c r="G77" s="28"/>
      <c r="H77" s="28"/>
      <c r="I77" s="254"/>
      <c r="J77" s="28"/>
      <c r="K77" s="28"/>
      <c r="L77" s="28"/>
      <c r="M77" s="28"/>
      <c r="N77" s="28"/>
      <c r="O77" s="254"/>
      <c r="P77" s="28"/>
      <c r="Q77" s="28"/>
      <c r="R77" s="28"/>
      <c r="S77" s="28"/>
      <c r="T77" s="28"/>
      <c r="U77" s="28"/>
      <c r="V77" s="28"/>
      <c r="Z77" s="55">
        <f t="shared" ref="Z77:AD78" si="4">Z72+AF72</f>
        <v>0</v>
      </c>
      <c r="AA77" s="3">
        <f t="shared" si="4"/>
        <v>5.3599999999999994</v>
      </c>
      <c r="AB77" s="3">
        <f t="shared" si="4"/>
        <v>0</v>
      </c>
      <c r="AC77" s="3">
        <f t="shared" si="4"/>
        <v>2.4000000000000004</v>
      </c>
      <c r="AD77" s="3">
        <f t="shared" si="4"/>
        <v>1.5</v>
      </c>
      <c r="AE77" s="56" t="str">
        <f>AE72</f>
        <v>B</v>
      </c>
      <c r="AF77"/>
      <c r="AG77"/>
      <c r="AH77"/>
      <c r="AI77"/>
      <c r="AJ77"/>
    </row>
    <row r="78" spans="1:36" ht="13.8" thickBot="1" x14ac:dyDescent="0.3">
      <c r="Z78" s="57">
        <f t="shared" si="4"/>
        <v>0</v>
      </c>
      <c r="AA78" s="58">
        <f t="shared" si="4"/>
        <v>5.72</v>
      </c>
      <c r="AB78" s="58">
        <f t="shared" si="4"/>
        <v>0</v>
      </c>
      <c r="AC78" s="58">
        <f t="shared" si="4"/>
        <v>2.4000000000000004</v>
      </c>
      <c r="AD78" s="58">
        <f t="shared" si="4"/>
        <v>3</v>
      </c>
      <c r="AE78" s="74" t="str">
        <f>AE73</f>
        <v>C</v>
      </c>
      <c r="AF78"/>
      <c r="AG78"/>
      <c r="AH78"/>
      <c r="AI78"/>
      <c r="AJ78"/>
    </row>
    <row r="79" spans="1:36" ht="13.8" thickBot="1" x14ac:dyDescent="0.3"/>
    <row r="80" spans="1:36" ht="13.8" thickBot="1" x14ac:dyDescent="0.3">
      <c r="G80" s="270" t="s">
        <v>452</v>
      </c>
      <c r="H80" s="268"/>
      <c r="I80" s="269"/>
    </row>
    <row r="81" spans="2:22" x14ac:dyDescent="0.25">
      <c r="G81" s="259" t="s">
        <v>451</v>
      </c>
      <c r="H81" s="260" t="s">
        <v>450</v>
      </c>
      <c r="I81" s="261" t="s">
        <v>112</v>
      </c>
    </row>
    <row r="82" spans="2:22" x14ac:dyDescent="0.25">
      <c r="G82" s="262"/>
      <c r="H82" s="263"/>
      <c r="I82" s="264"/>
    </row>
    <row r="83" spans="2:22" x14ac:dyDescent="0.25">
      <c r="G83" s="262">
        <f>H83*120</f>
        <v>120</v>
      </c>
      <c r="H83" s="263">
        <v>1</v>
      </c>
      <c r="I83" s="264">
        <f>H83*120/1000</f>
        <v>0.12</v>
      </c>
    </row>
    <row r="84" spans="2:22" x14ac:dyDescent="0.25">
      <c r="G84" s="262">
        <f t="shared" ref="G84:G90" si="5">H84*120</f>
        <v>360</v>
      </c>
      <c r="H84" s="263">
        <v>3</v>
      </c>
      <c r="I84" s="264">
        <f>H84*120/1000</f>
        <v>0.36</v>
      </c>
    </row>
    <row r="85" spans="2:22" x14ac:dyDescent="0.25">
      <c r="G85" s="262">
        <f t="shared" si="5"/>
        <v>600</v>
      </c>
      <c r="H85" s="263">
        <v>5</v>
      </c>
      <c r="I85" s="264">
        <f t="shared" ref="I85:I90" si="6">H85*120/1000</f>
        <v>0.6</v>
      </c>
    </row>
    <row r="86" spans="2:22" x14ac:dyDescent="0.25">
      <c r="G86" s="262">
        <f t="shared" si="5"/>
        <v>840</v>
      </c>
      <c r="H86" s="263">
        <v>7</v>
      </c>
      <c r="I86" s="264">
        <f t="shared" si="6"/>
        <v>0.84</v>
      </c>
    </row>
    <row r="87" spans="2:22" x14ac:dyDescent="0.25">
      <c r="G87" s="262">
        <f t="shared" si="5"/>
        <v>1080</v>
      </c>
      <c r="H87" s="263">
        <v>9</v>
      </c>
      <c r="I87" s="264">
        <f t="shared" si="6"/>
        <v>1.08</v>
      </c>
    </row>
    <row r="88" spans="2:22" x14ac:dyDescent="0.25">
      <c r="G88" s="262">
        <f t="shared" si="5"/>
        <v>1320</v>
      </c>
      <c r="H88" s="263">
        <v>11</v>
      </c>
      <c r="I88" s="264">
        <f t="shared" si="6"/>
        <v>1.32</v>
      </c>
    </row>
    <row r="89" spans="2:22" x14ac:dyDescent="0.25">
      <c r="G89" s="262">
        <f t="shared" si="5"/>
        <v>1560</v>
      </c>
      <c r="H89" s="263">
        <v>13</v>
      </c>
      <c r="I89" s="264">
        <f t="shared" si="6"/>
        <v>1.56</v>
      </c>
    </row>
    <row r="90" spans="2:22" ht="13.8" thickBot="1" x14ac:dyDescent="0.3">
      <c r="G90" s="265">
        <f t="shared" si="5"/>
        <v>1800</v>
      </c>
      <c r="H90" s="266">
        <v>15</v>
      </c>
      <c r="I90" s="267">
        <f t="shared" si="6"/>
        <v>1.8</v>
      </c>
    </row>
    <row r="91" spans="2:22" ht="12.75" customHeight="1" x14ac:dyDescent="0.25">
      <c r="B91"/>
      <c r="V91"/>
    </row>
    <row r="92" spans="2:22" x14ac:dyDescent="0.25">
      <c r="B92"/>
      <c r="V92"/>
    </row>
    <row r="93" spans="2:22" x14ac:dyDescent="0.25">
      <c r="B93"/>
      <c r="V93"/>
    </row>
    <row r="94" spans="2:22" x14ac:dyDescent="0.25">
      <c r="B94"/>
      <c r="V94"/>
    </row>
    <row r="95" spans="2:22" x14ac:dyDescent="0.25">
      <c r="B95"/>
      <c r="V95"/>
    </row>
    <row r="96" spans="2:22" x14ac:dyDescent="0.25">
      <c r="B96"/>
      <c r="V96"/>
    </row>
    <row r="97" spans="2:22" ht="60" customHeight="1" x14ac:dyDescent="0.25">
      <c r="B97"/>
      <c r="V97"/>
    </row>
    <row r="98" spans="2:22" customFormat="1" x14ac:dyDescent="0.25">
      <c r="I98" s="255"/>
      <c r="O98" s="255"/>
    </row>
    <row r="99" spans="2:22" customFormat="1" x14ac:dyDescent="0.25">
      <c r="I99" s="255"/>
      <c r="O99" s="255"/>
    </row>
    <row r="100" spans="2:22" x14ac:dyDescent="0.25">
      <c r="B100"/>
      <c r="C100"/>
      <c r="D100"/>
      <c r="E100"/>
      <c r="F100"/>
      <c r="G100"/>
      <c r="H100"/>
      <c r="I100" s="255"/>
      <c r="J100"/>
      <c r="K100"/>
      <c r="L100"/>
      <c r="M100"/>
      <c r="N100"/>
      <c r="O100" s="255"/>
      <c r="P100"/>
      <c r="Q100"/>
      <c r="R100"/>
      <c r="S100"/>
      <c r="T100"/>
      <c r="U100"/>
      <c r="V100"/>
    </row>
    <row r="101" spans="2:22" x14ac:dyDescent="0.25">
      <c r="B101"/>
      <c r="C101"/>
      <c r="D101"/>
      <c r="E101"/>
      <c r="F101"/>
      <c r="G101"/>
      <c r="H101"/>
      <c r="I101" s="255"/>
      <c r="J101"/>
      <c r="K101"/>
      <c r="L101"/>
      <c r="M101"/>
      <c r="N101"/>
      <c r="O101" s="255"/>
      <c r="P101"/>
      <c r="Q101"/>
      <c r="R101"/>
      <c r="S101"/>
      <c r="T101"/>
      <c r="U101"/>
      <c r="V101"/>
    </row>
    <row r="102" spans="2:22" x14ac:dyDescent="0.25">
      <c r="B102"/>
      <c r="C102"/>
      <c r="D102"/>
      <c r="E102"/>
      <c r="F102"/>
      <c r="G102"/>
      <c r="H102"/>
      <c r="I102" s="255"/>
      <c r="J102"/>
      <c r="K102"/>
      <c r="L102"/>
      <c r="M102"/>
      <c r="N102"/>
      <c r="O102" s="255"/>
      <c r="P102"/>
      <c r="Q102"/>
      <c r="R102"/>
      <c r="S102"/>
      <c r="T102"/>
      <c r="U102"/>
      <c r="V102"/>
    </row>
    <row r="103" spans="2:22" x14ac:dyDescent="0.25">
      <c r="C103"/>
      <c r="D103"/>
      <c r="E103"/>
      <c r="F103"/>
    </row>
  </sheetData>
  <mergeCells count="62">
    <mergeCell ref="K7:K8"/>
    <mergeCell ref="K9:K10"/>
    <mergeCell ref="A3:A10"/>
    <mergeCell ref="C3:D3"/>
    <mergeCell ref="E3:I3"/>
    <mergeCell ref="J7:J8"/>
    <mergeCell ref="B2:B4"/>
    <mergeCell ref="C2:D2"/>
    <mergeCell ref="E2:F2"/>
    <mergeCell ref="G2:H2"/>
    <mergeCell ref="J9:J10"/>
    <mergeCell ref="I7:I8"/>
    <mergeCell ref="I9:I10"/>
    <mergeCell ref="R70:S70"/>
    <mergeCell ref="T70:U70"/>
    <mergeCell ref="R71:S71"/>
    <mergeCell ref="D70:E70"/>
    <mergeCell ref="V2:V4"/>
    <mergeCell ref="R3:S3"/>
    <mergeCell ref="J2:L2"/>
    <mergeCell ref="M2:N2"/>
    <mergeCell ref="T3:U3"/>
    <mergeCell ref="P2:Q2"/>
    <mergeCell ref="R2:S2"/>
    <mergeCell ref="T2:U2"/>
    <mergeCell ref="P3:Q3"/>
    <mergeCell ref="J3:K3"/>
    <mergeCell ref="L3:N3"/>
    <mergeCell ref="N70:Q70"/>
    <mergeCell ref="C68:F69"/>
    <mergeCell ref="G68:H68"/>
    <mergeCell ref="AF69:AJ69"/>
    <mergeCell ref="J68:M68"/>
    <mergeCell ref="N68:Q68"/>
    <mergeCell ref="R68:U68"/>
    <mergeCell ref="T69:U69"/>
    <mergeCell ref="Z68:AJ68"/>
    <mergeCell ref="R69:S69"/>
    <mergeCell ref="Z69:AD69"/>
    <mergeCell ref="G69:H69"/>
    <mergeCell ref="J69:M69"/>
    <mergeCell ref="N69:Q69"/>
    <mergeCell ref="G70:H70"/>
    <mergeCell ref="J70:M70"/>
    <mergeCell ref="D71:E71"/>
    <mergeCell ref="G71:H71"/>
    <mergeCell ref="J71:M71"/>
    <mergeCell ref="N72:Q72"/>
    <mergeCell ref="R72:U72"/>
    <mergeCell ref="Z74:AD74"/>
    <mergeCell ref="X76:Y76"/>
    <mergeCell ref="T71:U71"/>
    <mergeCell ref="C74:V76"/>
    <mergeCell ref="D73:E73"/>
    <mergeCell ref="J73:M73"/>
    <mergeCell ref="N73:Q73"/>
    <mergeCell ref="G73:H73"/>
    <mergeCell ref="R73:U73"/>
    <mergeCell ref="N71:Q71"/>
    <mergeCell ref="D72:E72"/>
    <mergeCell ref="G72:H72"/>
    <mergeCell ref="J72:M72"/>
  </mergeCells>
  <dataValidations disablePrompts="1" count="3">
    <dataValidation type="list" allowBlank="1" showInputMessage="1" showErrorMessage="1" sqref="L3:N3" xr:uid="{00000000-0002-0000-0600-000000000000}">
      <formula1>$AE$3:$AE$6</formula1>
    </dataValidation>
    <dataValidation type="list" allowBlank="1" showInputMessage="1" showErrorMessage="1" sqref="G2" xr:uid="{00000000-0002-0000-0600-000001000000}">
      <formula1>$AD$3:$AD$5</formula1>
    </dataValidation>
    <dataValidation type="list" allowBlank="1" showInputMessage="1" showErrorMessage="1" sqref="E2:F2" xr:uid="{00000000-0002-0000-0600-000002000000}">
      <formula1>$AF$3:$AF$4</formula1>
    </dataValidation>
  </dataValidations>
  <printOptions horizontalCentered="1" verticalCentered="1"/>
  <pageMargins left="0.75" right="0.75" top="1" bottom="1" header="0.5" footer="0.5"/>
  <pageSetup scale="87"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8433" r:id="rId4" name="Button 1">
              <controlPr defaultSize="0" print="0" autoFill="0" autoPict="0" macro="[0]!thirty">
                <anchor moveWithCells="1" sizeWithCells="1">
                  <from>
                    <xdr:col>26</xdr:col>
                    <xdr:colOff>373380</xdr:colOff>
                    <xdr:row>6</xdr:row>
                    <xdr:rowOff>38100</xdr:rowOff>
                  </from>
                  <to>
                    <xdr:col>28</xdr:col>
                    <xdr:colOff>175260</xdr:colOff>
                    <xdr:row>7</xdr:row>
                    <xdr:rowOff>60960</xdr:rowOff>
                  </to>
                </anchor>
              </controlPr>
            </control>
          </mc:Choice>
        </mc:AlternateContent>
        <mc:AlternateContent xmlns:mc="http://schemas.openxmlformats.org/markup-compatibility/2006">
          <mc:Choice Requires="x14">
            <control shapeId="18434" r:id="rId5" name="Button 2">
              <controlPr defaultSize="0" print="0" autoFill="0" autoPict="0" macro="[0]!fortytwo">
                <anchor moveWithCells="1" sizeWithCells="1">
                  <from>
                    <xdr:col>26</xdr:col>
                    <xdr:colOff>342900</xdr:colOff>
                    <xdr:row>8</xdr:row>
                    <xdr:rowOff>38100</xdr:rowOff>
                  </from>
                  <to>
                    <xdr:col>28</xdr:col>
                    <xdr:colOff>137160</xdr:colOff>
                    <xdr:row>9</xdr:row>
                    <xdr:rowOff>60960</xdr:rowOff>
                  </to>
                </anchor>
              </controlPr>
            </control>
          </mc:Choice>
        </mc:AlternateContent>
        <mc:AlternateContent xmlns:mc="http://schemas.openxmlformats.org/markup-compatibility/2006">
          <mc:Choice Requires="x14">
            <control shapeId="18435" r:id="rId6" name="Button 3">
              <controlPr defaultSize="0" print="0" autoFill="0" autoPict="0" macro="[0]!eightyfour">
                <anchor moveWithCells="1" sizeWithCells="1">
                  <from>
                    <xdr:col>27</xdr:col>
                    <xdr:colOff>30480</xdr:colOff>
                    <xdr:row>12</xdr:row>
                    <xdr:rowOff>38100</xdr:rowOff>
                  </from>
                  <to>
                    <xdr:col>28</xdr:col>
                    <xdr:colOff>152400</xdr:colOff>
                    <xdr:row>13</xdr:row>
                    <xdr:rowOff>60960</xdr:rowOff>
                  </to>
                </anchor>
              </controlPr>
            </control>
          </mc:Choice>
        </mc:AlternateContent>
        <mc:AlternateContent xmlns:mc="http://schemas.openxmlformats.org/markup-compatibility/2006">
          <mc:Choice Requires="x14">
            <control shapeId="18436" r:id="rId7" name="Button 4">
              <controlPr defaultSize="0" print="0" autoFill="0" autoPict="0" macro="[0]!twentyfour">
                <anchor moveWithCells="1" sizeWithCells="1">
                  <from>
                    <xdr:col>26</xdr:col>
                    <xdr:colOff>335280</xdr:colOff>
                    <xdr:row>4</xdr:row>
                    <xdr:rowOff>68580</xdr:rowOff>
                  </from>
                  <to>
                    <xdr:col>28</xdr:col>
                    <xdr:colOff>114300</xdr:colOff>
                    <xdr:row>5</xdr:row>
                    <xdr:rowOff>83820</xdr:rowOff>
                  </to>
                </anchor>
              </controlPr>
            </control>
          </mc:Choice>
        </mc:AlternateContent>
        <mc:AlternateContent xmlns:mc="http://schemas.openxmlformats.org/markup-compatibility/2006">
          <mc:Choice Requires="x14">
            <control shapeId="18437" r:id="rId8" name="Button 5">
              <controlPr defaultSize="0" print="0" autoFill="0" autoPict="0" macro="[0]!sixty">
                <anchor moveWithCells="1" sizeWithCells="1">
                  <from>
                    <xdr:col>27</xdr:col>
                    <xdr:colOff>30480</xdr:colOff>
                    <xdr:row>10</xdr:row>
                    <xdr:rowOff>60960</xdr:rowOff>
                  </from>
                  <to>
                    <xdr:col>28</xdr:col>
                    <xdr:colOff>175260</xdr:colOff>
                    <xdr:row>11</xdr:row>
                    <xdr:rowOff>76200</xdr:rowOff>
                  </to>
                </anchor>
              </controlPr>
            </control>
          </mc:Choice>
        </mc:AlternateContent>
        <mc:AlternateContent xmlns:mc="http://schemas.openxmlformats.org/markup-compatibility/2006">
          <mc:Choice Requires="x14">
            <control shapeId="18438" r:id="rId9" name="Button 6">
              <controlPr defaultSize="0" print="0" autoFill="0" autoPict="0" macro="[0]!threesection">
                <anchor moveWithCells="1" sizeWithCells="1">
                  <from>
                    <xdr:col>27</xdr:col>
                    <xdr:colOff>0</xdr:colOff>
                    <xdr:row>14</xdr:row>
                    <xdr:rowOff>0</xdr:rowOff>
                  </from>
                  <to>
                    <xdr:col>28</xdr:col>
                    <xdr:colOff>114300</xdr:colOff>
                    <xdr:row>15</xdr:row>
                    <xdr:rowOff>22860</xdr:rowOff>
                  </to>
                </anchor>
              </controlPr>
            </control>
          </mc:Choice>
        </mc:AlternateContent>
        <mc:AlternateContent xmlns:mc="http://schemas.openxmlformats.org/markup-compatibility/2006">
          <mc:Choice Requires="x14">
            <control shapeId="18439" r:id="rId10" name="Button 7">
              <controlPr defaultSize="0" print="0" autoFill="0" autoPict="0" macro="[0]!controlon">
                <anchor moveWithCells="1" sizeWithCells="1">
                  <from>
                    <xdr:col>23</xdr:col>
                    <xdr:colOff>213360</xdr:colOff>
                    <xdr:row>6</xdr:row>
                    <xdr:rowOff>137160</xdr:rowOff>
                  </from>
                  <to>
                    <xdr:col>26</xdr:col>
                    <xdr:colOff>144780</xdr:colOff>
                    <xdr:row>8</xdr:row>
                    <xdr:rowOff>45720</xdr:rowOff>
                  </to>
                </anchor>
              </controlPr>
            </control>
          </mc:Choice>
        </mc:AlternateContent>
        <mc:AlternateContent xmlns:mc="http://schemas.openxmlformats.org/markup-compatibility/2006">
          <mc:Choice Requires="x14">
            <control shapeId="18440" r:id="rId11" name="Button 8">
              <controlPr defaultSize="0" print="0" autoFill="0" autoPict="0" macro="[0]!controloff">
                <anchor moveWithCells="1" sizeWithCells="1">
                  <from>
                    <xdr:col>23</xdr:col>
                    <xdr:colOff>220980</xdr:colOff>
                    <xdr:row>4</xdr:row>
                    <xdr:rowOff>83820</xdr:rowOff>
                  </from>
                  <to>
                    <xdr:col>26</xdr:col>
                    <xdr:colOff>175260</xdr:colOff>
                    <xdr:row>6</xdr:row>
                    <xdr:rowOff>60960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4">
    <pageSetUpPr fitToPage="1"/>
  </sheetPr>
  <dimension ref="A1:AJ103"/>
  <sheetViews>
    <sheetView showGridLines="0" zoomScaleNormal="100" zoomScaleSheetLayoutView="100" workbookViewId="0">
      <selection activeCell="N22" sqref="N22"/>
    </sheetView>
  </sheetViews>
  <sheetFormatPr defaultColWidth="9.109375" defaultRowHeight="13.2" x14ac:dyDescent="0.25"/>
  <cols>
    <col min="1" max="1" width="9.5546875" style="12" bestFit="1" customWidth="1"/>
    <col min="2" max="2" width="5.44140625" style="12" customWidth="1"/>
    <col min="3" max="8" width="5.6640625" style="12" customWidth="1"/>
    <col min="9" max="9" width="30.6640625" style="12" customWidth="1"/>
    <col min="10" max="11" width="4.6640625" style="12" customWidth="1"/>
    <col min="12" max="12" width="2.6640625" style="12" customWidth="1"/>
    <col min="13" max="14" width="4.6640625" style="12" customWidth="1"/>
    <col min="15" max="15" width="30.6640625" style="12" customWidth="1"/>
    <col min="16" max="21" width="5.6640625" style="12" customWidth="1"/>
    <col min="22" max="22" width="5.44140625" style="12" customWidth="1"/>
    <col min="23" max="23" width="4.6640625" style="12" customWidth="1"/>
    <col min="24" max="29" width="5.6640625" style="12" customWidth="1"/>
    <col min="30" max="30" width="7.5546875" style="12" customWidth="1"/>
    <col min="31" max="31" width="6" style="12" customWidth="1"/>
    <col min="32" max="32" width="10.6640625" style="12" customWidth="1"/>
    <col min="33" max="33" width="7.5546875" style="12" customWidth="1"/>
    <col min="34" max="34" width="6" style="12" customWidth="1"/>
    <col min="35" max="35" width="10.6640625" style="12" customWidth="1"/>
    <col min="36" max="16384" width="9.109375" style="12"/>
  </cols>
  <sheetData>
    <row r="1" spans="1:34" ht="18" thickBot="1" x14ac:dyDescent="0.3">
      <c r="M1" s="122"/>
      <c r="N1" s="116"/>
      <c r="O1" s="116" t="str">
        <f>IF(P2&lt;P3,"OVERLOAD!","")</f>
        <v/>
      </c>
      <c r="P1" s="116"/>
      <c r="Q1" s="116"/>
      <c r="R1" s="116" t="str">
        <f>IF(T2&lt;T3,"CHECK FAULT!","")</f>
        <v/>
      </c>
      <c r="X1"/>
    </row>
    <row r="2" spans="1:34" ht="20.100000000000001" customHeight="1" x14ac:dyDescent="0.25">
      <c r="B2" s="554" t="s">
        <v>346</v>
      </c>
      <c r="C2" s="576" t="s">
        <v>94</v>
      </c>
      <c r="D2" s="565"/>
      <c r="E2" s="571" t="s">
        <v>102</v>
      </c>
      <c r="F2" s="572"/>
      <c r="G2" s="573" t="s">
        <v>55</v>
      </c>
      <c r="H2" s="573"/>
      <c r="I2" s="117" t="str">
        <f>IF(G2=AD5,"1-PHASE, 3W","3-PHASE, 4W")</f>
        <v>3-PHASE, 4W</v>
      </c>
      <c r="J2" s="557" t="s">
        <v>27</v>
      </c>
      <c r="K2" s="453"/>
      <c r="L2" s="453"/>
      <c r="M2" s="558" t="str">
        <f ca="1">REPLACE(CELL("filename",B2),1,FIND("]",CELL("filename",B2)),"")</f>
        <v>GA</v>
      </c>
      <c r="N2" s="559"/>
      <c r="O2" s="287" t="s">
        <v>212</v>
      </c>
      <c r="P2" s="562" t="s">
        <v>395</v>
      </c>
      <c r="Q2" s="563"/>
      <c r="R2" s="564" t="s">
        <v>131</v>
      </c>
      <c r="S2" s="565"/>
      <c r="T2" s="566">
        <v>14</v>
      </c>
      <c r="U2" s="567"/>
      <c r="V2" s="554" t="s">
        <v>346</v>
      </c>
      <c r="W2"/>
      <c r="X2"/>
      <c r="Y2"/>
      <c r="Z2"/>
      <c r="AA2"/>
      <c r="AB2"/>
      <c r="AC2"/>
      <c r="AD2" s="121" t="s">
        <v>219</v>
      </c>
      <c r="AE2" s="27" t="s">
        <v>220</v>
      </c>
      <c r="AF2" s="27" t="s">
        <v>221</v>
      </c>
    </row>
    <row r="3" spans="1:34" ht="15" customHeight="1" x14ac:dyDescent="0.25">
      <c r="A3" s="394"/>
      <c r="B3" s="555"/>
      <c r="C3" s="429" t="s">
        <v>214</v>
      </c>
      <c r="D3" s="407"/>
      <c r="E3" s="434" t="s">
        <v>414</v>
      </c>
      <c r="F3" s="434"/>
      <c r="G3" s="434"/>
      <c r="H3" s="434"/>
      <c r="I3" s="435"/>
      <c r="J3" s="401" t="s">
        <v>213</v>
      </c>
      <c r="K3" s="402"/>
      <c r="L3" s="403" t="s">
        <v>93</v>
      </c>
      <c r="M3" s="403"/>
      <c r="N3" s="404"/>
      <c r="O3" s="289" t="s">
        <v>211</v>
      </c>
      <c r="P3" s="410">
        <f>T71</f>
        <v>44.911189209077627</v>
      </c>
      <c r="Q3" s="411"/>
      <c r="R3" s="406" t="s">
        <v>210</v>
      </c>
      <c r="S3" s="407"/>
      <c r="T3" s="560">
        <f>FAULT!E37</f>
        <v>10.693249677027399</v>
      </c>
      <c r="U3" s="561"/>
      <c r="V3" s="555"/>
      <c r="W3"/>
      <c r="X3"/>
      <c r="Y3"/>
      <c r="Z3"/>
      <c r="AA3"/>
      <c r="AB3"/>
      <c r="AC3"/>
      <c r="AD3" s="27" t="s">
        <v>55</v>
      </c>
      <c r="AE3" s="27" t="s">
        <v>93</v>
      </c>
      <c r="AF3" s="27" t="s">
        <v>95</v>
      </c>
    </row>
    <row r="4" spans="1:34" ht="15" customHeight="1" x14ac:dyDescent="0.25">
      <c r="A4" s="394"/>
      <c r="B4" s="556"/>
      <c r="C4" s="64" t="s">
        <v>13</v>
      </c>
      <c r="D4" s="2" t="s">
        <v>90</v>
      </c>
      <c r="E4" s="2" t="s">
        <v>91</v>
      </c>
      <c r="F4" s="2" t="s">
        <v>92</v>
      </c>
      <c r="G4" s="2" t="s">
        <v>86</v>
      </c>
      <c r="H4" s="2" t="s">
        <v>152</v>
      </c>
      <c r="I4" s="2" t="s">
        <v>1</v>
      </c>
      <c r="J4" s="2" t="s">
        <v>2</v>
      </c>
      <c r="K4" s="2" t="s">
        <v>3</v>
      </c>
      <c r="L4" s="36" t="s">
        <v>88</v>
      </c>
      <c r="M4" s="2" t="s">
        <v>2</v>
      </c>
      <c r="N4" s="2" t="s">
        <v>3</v>
      </c>
      <c r="O4" s="2" t="s">
        <v>1</v>
      </c>
      <c r="P4" s="2" t="s">
        <v>90</v>
      </c>
      <c r="Q4" s="2" t="s">
        <v>91</v>
      </c>
      <c r="R4" s="2" t="s">
        <v>92</v>
      </c>
      <c r="S4" s="2" t="s">
        <v>86</v>
      </c>
      <c r="T4" s="2" t="s">
        <v>152</v>
      </c>
      <c r="U4" s="65" t="s">
        <v>13</v>
      </c>
      <c r="V4" s="556"/>
      <c r="W4"/>
      <c r="X4"/>
      <c r="Y4"/>
      <c r="Z4"/>
      <c r="AA4"/>
      <c r="AB4"/>
      <c r="AC4"/>
      <c r="AD4" s="27" t="s">
        <v>97</v>
      </c>
      <c r="AE4" s="27" t="s">
        <v>99</v>
      </c>
      <c r="AF4" s="27" t="s">
        <v>102</v>
      </c>
    </row>
    <row r="5" spans="1:34" ht="12.75" customHeight="1" x14ac:dyDescent="0.25">
      <c r="A5" s="394"/>
      <c r="B5" s="243" t="s">
        <v>472</v>
      </c>
      <c r="C5" s="45">
        <v>1</v>
      </c>
      <c r="D5" s="246"/>
      <c r="E5" s="246">
        <v>1.26</v>
      </c>
      <c r="F5" s="246"/>
      <c r="G5" s="246"/>
      <c r="H5" s="246"/>
      <c r="I5" s="248" t="s">
        <v>415</v>
      </c>
      <c r="J5" s="2">
        <v>15</v>
      </c>
      <c r="K5" s="2">
        <v>1</v>
      </c>
      <c r="L5" s="3" t="str">
        <f>IF(LEFT($I$2,1)="3","A","A")</f>
        <v>A</v>
      </c>
      <c r="M5" s="2">
        <v>20</v>
      </c>
      <c r="N5" s="2">
        <v>1</v>
      </c>
      <c r="O5" s="248" t="s">
        <v>445</v>
      </c>
      <c r="P5" s="246"/>
      <c r="Q5" s="246">
        <v>0.84</v>
      </c>
      <c r="R5" s="246"/>
      <c r="S5" s="246"/>
      <c r="T5" s="246"/>
      <c r="U5" s="54">
        <v>2</v>
      </c>
      <c r="V5" s="243" t="s">
        <v>472</v>
      </c>
      <c r="W5"/>
      <c r="X5"/>
      <c r="Y5"/>
      <c r="Z5"/>
      <c r="AA5"/>
      <c r="AB5"/>
      <c r="AC5"/>
      <c r="AD5" s="11" t="s">
        <v>98</v>
      </c>
      <c r="AE5" s="27" t="s">
        <v>100</v>
      </c>
      <c r="AF5" s="28"/>
    </row>
    <row r="6" spans="1:34" ht="12.75" customHeight="1" x14ac:dyDescent="0.25">
      <c r="A6" s="394"/>
      <c r="B6" s="243" t="s">
        <v>472</v>
      </c>
      <c r="C6" s="45">
        <f t="shared" ref="C6:C67" si="0">C5+2</f>
        <v>3</v>
      </c>
      <c r="D6" s="246"/>
      <c r="E6" s="246">
        <v>1.26</v>
      </c>
      <c r="F6" s="246"/>
      <c r="G6" s="246"/>
      <c r="H6" s="246"/>
      <c r="I6" s="248" t="s">
        <v>415</v>
      </c>
      <c r="J6" s="2">
        <v>15</v>
      </c>
      <c r="K6" s="2">
        <v>1</v>
      </c>
      <c r="L6" s="3" t="str">
        <f>IF(LEFT($I$2,1)="3","B","B")</f>
        <v>B</v>
      </c>
      <c r="M6" s="2">
        <v>20</v>
      </c>
      <c r="N6" s="2">
        <v>1</v>
      </c>
      <c r="O6" s="248" t="s">
        <v>445</v>
      </c>
      <c r="P6" s="246"/>
      <c r="Q6" s="246">
        <v>0.84</v>
      </c>
      <c r="R6" s="246"/>
      <c r="S6" s="246"/>
      <c r="T6" s="246"/>
      <c r="U6" s="54">
        <f t="shared" ref="U6:U67" si="1">U5+2</f>
        <v>4</v>
      </c>
      <c r="V6" s="243" t="s">
        <v>472</v>
      </c>
      <c r="W6"/>
      <c r="X6"/>
      <c r="Y6"/>
      <c r="Z6"/>
      <c r="AA6"/>
      <c r="AB6"/>
      <c r="AC6"/>
      <c r="AE6" s="27" t="s">
        <v>101</v>
      </c>
      <c r="AF6" s="28"/>
    </row>
    <row r="7" spans="1:34" ht="12.75" customHeight="1" x14ac:dyDescent="0.25">
      <c r="A7" s="394"/>
      <c r="B7" s="243" t="s">
        <v>472</v>
      </c>
      <c r="C7" s="45">
        <f t="shared" si="0"/>
        <v>5</v>
      </c>
      <c r="D7" s="246"/>
      <c r="E7" s="246">
        <v>1.26</v>
      </c>
      <c r="F7" s="246"/>
      <c r="G7" s="246"/>
      <c r="H7" s="246"/>
      <c r="I7" s="248" t="s">
        <v>415</v>
      </c>
      <c r="J7" s="2">
        <v>15</v>
      </c>
      <c r="K7" s="2">
        <v>1</v>
      </c>
      <c r="L7" s="3" t="str">
        <f>IF(LEFT($I$2,1)="3","C","A")</f>
        <v>C</v>
      </c>
      <c r="M7" s="2">
        <v>20</v>
      </c>
      <c r="N7" s="2">
        <v>1</v>
      </c>
      <c r="O7" s="248" t="s">
        <v>445</v>
      </c>
      <c r="P7" s="246"/>
      <c r="Q7" s="246">
        <v>0.84</v>
      </c>
      <c r="R7" s="246"/>
      <c r="S7" s="246"/>
      <c r="T7" s="246"/>
      <c r="U7" s="54">
        <f t="shared" si="1"/>
        <v>6</v>
      </c>
      <c r="V7" s="243" t="s">
        <v>472</v>
      </c>
      <c r="W7"/>
      <c r="X7"/>
      <c r="Y7"/>
      <c r="Z7"/>
      <c r="AA7"/>
      <c r="AB7"/>
      <c r="AC7"/>
      <c r="AE7" s="39"/>
    </row>
    <row r="8" spans="1:34" ht="12.75" customHeight="1" x14ac:dyDescent="0.25">
      <c r="A8" s="394"/>
      <c r="B8" s="243" t="s">
        <v>472</v>
      </c>
      <c r="C8" s="45">
        <f t="shared" si="0"/>
        <v>7</v>
      </c>
      <c r="D8" s="246"/>
      <c r="E8" s="246">
        <v>1.26</v>
      </c>
      <c r="F8" s="246"/>
      <c r="G8" s="246"/>
      <c r="H8" s="246"/>
      <c r="I8" s="248" t="s">
        <v>415</v>
      </c>
      <c r="J8" s="2">
        <v>15</v>
      </c>
      <c r="K8" s="2">
        <v>1</v>
      </c>
      <c r="L8" s="3" t="str">
        <f>IF(LEFT($I$2,1)="3","A","B")</f>
        <v>A</v>
      </c>
      <c r="M8" s="2">
        <v>20</v>
      </c>
      <c r="N8" s="2">
        <v>1</v>
      </c>
      <c r="O8" s="248" t="s">
        <v>445</v>
      </c>
      <c r="P8" s="246"/>
      <c r="Q8" s="246">
        <v>0.84</v>
      </c>
      <c r="R8" s="246"/>
      <c r="S8" s="246"/>
      <c r="T8" s="246"/>
      <c r="U8" s="54">
        <f t="shared" si="1"/>
        <v>8</v>
      </c>
      <c r="V8" s="243" t="s">
        <v>472</v>
      </c>
      <c r="W8"/>
      <c r="X8"/>
      <c r="Y8"/>
      <c r="Z8"/>
      <c r="AA8"/>
      <c r="AB8"/>
      <c r="AC8"/>
      <c r="AE8" s="39"/>
    </row>
    <row r="9" spans="1:34" ht="12.75" customHeight="1" x14ac:dyDescent="0.25">
      <c r="A9" s="394"/>
      <c r="B9" s="243" t="s">
        <v>472</v>
      </c>
      <c r="C9" s="45">
        <f t="shared" si="0"/>
        <v>9</v>
      </c>
      <c r="D9" s="246"/>
      <c r="E9" s="246">
        <v>1.26</v>
      </c>
      <c r="F9" s="246"/>
      <c r="G9" s="246"/>
      <c r="H9" s="246"/>
      <c r="I9" s="248" t="s">
        <v>415</v>
      </c>
      <c r="J9" s="2">
        <v>15</v>
      </c>
      <c r="K9" s="2">
        <v>1</v>
      </c>
      <c r="L9" s="3" t="str">
        <f>IF(LEFT($I$2,1)="3","B","A")</f>
        <v>B</v>
      </c>
      <c r="M9" s="2">
        <v>20</v>
      </c>
      <c r="N9" s="2">
        <v>1</v>
      </c>
      <c r="O9" s="248" t="s">
        <v>6</v>
      </c>
      <c r="P9" s="246"/>
      <c r="Q9" s="246"/>
      <c r="R9" s="246"/>
      <c r="S9" s="246"/>
      <c r="T9" s="246"/>
      <c r="U9" s="54">
        <f t="shared" si="1"/>
        <v>10</v>
      </c>
      <c r="V9" s="243"/>
      <c r="W9"/>
      <c r="X9"/>
      <c r="Y9"/>
      <c r="Z9"/>
      <c r="AA9"/>
      <c r="AB9"/>
      <c r="AC9"/>
      <c r="AE9" s="39"/>
    </row>
    <row r="10" spans="1:34" ht="12.75" customHeight="1" x14ac:dyDescent="0.25">
      <c r="A10" s="394"/>
      <c r="B10" s="243" t="s">
        <v>472</v>
      </c>
      <c r="C10" s="45">
        <f t="shared" si="0"/>
        <v>11</v>
      </c>
      <c r="D10" s="246"/>
      <c r="E10" s="246"/>
      <c r="F10" s="246"/>
      <c r="G10" s="246"/>
      <c r="H10" s="246"/>
      <c r="I10" s="248" t="s">
        <v>6</v>
      </c>
      <c r="J10" s="2">
        <v>20</v>
      </c>
      <c r="K10" s="2">
        <v>1</v>
      </c>
      <c r="L10" s="3" t="str">
        <f>IF(LEFT($I$2,1)="3","C","B")</f>
        <v>C</v>
      </c>
      <c r="M10" s="2">
        <v>20</v>
      </c>
      <c r="N10" s="2">
        <v>1</v>
      </c>
      <c r="O10" s="248" t="s">
        <v>6</v>
      </c>
      <c r="P10" s="246"/>
      <c r="Q10" s="246"/>
      <c r="R10" s="246"/>
      <c r="S10" s="246"/>
      <c r="T10" s="246"/>
      <c r="U10" s="54">
        <f t="shared" si="1"/>
        <v>12</v>
      </c>
      <c r="V10" s="243"/>
      <c r="W10"/>
      <c r="X10"/>
      <c r="Y10"/>
      <c r="Z10"/>
      <c r="AA10"/>
      <c r="AB10"/>
      <c r="AC10"/>
      <c r="AE10" s="39"/>
      <c r="AH10" s="40"/>
    </row>
    <row r="11" spans="1:34" ht="12.75" customHeight="1" x14ac:dyDescent="0.25">
      <c r="B11" s="273"/>
      <c r="C11" s="45">
        <f t="shared" si="0"/>
        <v>13</v>
      </c>
      <c r="D11" s="246"/>
      <c r="E11" s="246">
        <v>0.36</v>
      </c>
      <c r="F11" s="246"/>
      <c r="G11" s="246"/>
      <c r="H11" s="246"/>
      <c r="I11" s="248" t="s">
        <v>351</v>
      </c>
      <c r="J11" s="2">
        <v>20</v>
      </c>
      <c r="K11" s="2">
        <v>1</v>
      </c>
      <c r="L11" s="3" t="str">
        <f>IF(LEFT($I$2,1)="3","A","A")</f>
        <v>A</v>
      </c>
      <c r="M11" s="2">
        <v>20</v>
      </c>
      <c r="N11" s="2">
        <v>1</v>
      </c>
      <c r="O11" s="248" t="s">
        <v>6</v>
      </c>
      <c r="P11" s="246"/>
      <c r="Q11" s="246"/>
      <c r="R11" s="246"/>
      <c r="S11" s="246"/>
      <c r="T11" s="246"/>
      <c r="U11" s="54">
        <f t="shared" si="1"/>
        <v>14</v>
      </c>
      <c r="V11" s="243"/>
      <c r="W11"/>
      <c r="X11"/>
      <c r="Y11"/>
      <c r="Z11"/>
      <c r="AA11"/>
      <c r="AB11"/>
      <c r="AC11"/>
      <c r="AE11" s="39"/>
      <c r="AH11" s="40"/>
    </row>
    <row r="12" spans="1:34" ht="12.75" customHeight="1" x14ac:dyDescent="0.25">
      <c r="B12" s="243" t="s">
        <v>472</v>
      </c>
      <c r="C12" s="45">
        <f t="shared" si="0"/>
        <v>15</v>
      </c>
      <c r="D12" s="246"/>
      <c r="E12" s="246">
        <v>1.26</v>
      </c>
      <c r="F12" s="246"/>
      <c r="G12" s="246"/>
      <c r="H12" s="246"/>
      <c r="I12" s="248" t="s">
        <v>416</v>
      </c>
      <c r="J12" s="2">
        <v>20</v>
      </c>
      <c r="K12" s="2">
        <v>1</v>
      </c>
      <c r="L12" s="3" t="str">
        <f>IF(LEFT($I$2,1)="3","B","B")</f>
        <v>B</v>
      </c>
      <c r="M12" s="2">
        <v>20</v>
      </c>
      <c r="N12" s="2">
        <v>1</v>
      </c>
      <c r="O12" s="248" t="s">
        <v>416</v>
      </c>
      <c r="P12" s="246"/>
      <c r="Q12" s="246">
        <v>1.26</v>
      </c>
      <c r="R12" s="246"/>
      <c r="S12" s="246"/>
      <c r="T12" s="246"/>
      <c r="U12" s="54">
        <f t="shared" si="1"/>
        <v>16</v>
      </c>
      <c r="V12" s="243" t="s">
        <v>472</v>
      </c>
      <c r="W12"/>
      <c r="X12"/>
      <c r="Y12"/>
      <c r="Z12"/>
      <c r="AA12"/>
      <c r="AB12"/>
      <c r="AC12"/>
      <c r="AE12" s="39"/>
      <c r="AH12" s="40"/>
    </row>
    <row r="13" spans="1:34" ht="12.75" customHeight="1" x14ac:dyDescent="0.25">
      <c r="B13" s="273"/>
      <c r="C13" s="45">
        <f t="shared" si="0"/>
        <v>17</v>
      </c>
      <c r="D13" s="246"/>
      <c r="E13" s="246"/>
      <c r="F13" s="246"/>
      <c r="G13" s="246"/>
      <c r="H13" s="246"/>
      <c r="I13" s="248" t="s">
        <v>6</v>
      </c>
      <c r="J13" s="2">
        <v>20</v>
      </c>
      <c r="K13" s="2">
        <v>1</v>
      </c>
      <c r="L13" s="3" t="str">
        <f>IF(LEFT($I$2,1)="3","C","A")</f>
        <v>C</v>
      </c>
      <c r="M13" s="2">
        <v>20</v>
      </c>
      <c r="N13" s="2">
        <v>1</v>
      </c>
      <c r="O13" s="248" t="s">
        <v>6</v>
      </c>
      <c r="P13" s="246"/>
      <c r="Q13" s="246"/>
      <c r="R13" s="246"/>
      <c r="S13" s="246"/>
      <c r="T13" s="246"/>
      <c r="U13" s="54">
        <f t="shared" si="1"/>
        <v>18</v>
      </c>
      <c r="V13" s="243"/>
      <c r="W13"/>
      <c r="X13"/>
      <c r="Y13"/>
      <c r="Z13"/>
      <c r="AA13"/>
      <c r="AB13"/>
      <c r="AC13"/>
      <c r="AE13" s="39"/>
      <c r="AH13" s="40"/>
    </row>
    <row r="14" spans="1:34" ht="12.75" customHeight="1" x14ac:dyDescent="0.25">
      <c r="B14" s="243" t="s">
        <v>472</v>
      </c>
      <c r="C14" s="45">
        <f t="shared" si="0"/>
        <v>19</v>
      </c>
      <c r="D14" s="246"/>
      <c r="E14" s="246">
        <v>1.26</v>
      </c>
      <c r="F14" s="246"/>
      <c r="G14" s="246"/>
      <c r="H14" s="246"/>
      <c r="I14" s="248" t="s">
        <v>444</v>
      </c>
      <c r="J14" s="2">
        <v>30</v>
      </c>
      <c r="K14" s="2">
        <v>1</v>
      </c>
      <c r="L14" s="3" t="str">
        <f>IF(LEFT($I$2,1)="3","A","B")</f>
        <v>A</v>
      </c>
      <c r="M14" s="2">
        <v>20</v>
      </c>
      <c r="N14" s="2">
        <v>1</v>
      </c>
      <c r="O14" s="248" t="s">
        <v>6</v>
      </c>
      <c r="P14" s="246"/>
      <c r="Q14" s="246"/>
      <c r="R14" s="246"/>
      <c r="S14" s="246"/>
      <c r="T14" s="246"/>
      <c r="U14" s="54">
        <f t="shared" si="1"/>
        <v>20</v>
      </c>
      <c r="V14" s="273"/>
      <c r="W14"/>
      <c r="X14"/>
      <c r="Y14"/>
      <c r="Z14"/>
      <c r="AA14"/>
      <c r="AB14"/>
      <c r="AC14"/>
      <c r="AE14" s="39"/>
      <c r="AH14" s="40"/>
    </row>
    <row r="15" spans="1:34" ht="12.75" customHeight="1" x14ac:dyDescent="0.25">
      <c r="B15" s="243" t="s">
        <v>472</v>
      </c>
      <c r="C15" s="45">
        <f t="shared" si="0"/>
        <v>21</v>
      </c>
      <c r="D15" s="246"/>
      <c r="E15" s="246">
        <v>1.26</v>
      </c>
      <c r="F15" s="246"/>
      <c r="G15" s="246"/>
      <c r="H15" s="246"/>
      <c r="I15" s="248" t="s">
        <v>444</v>
      </c>
      <c r="J15" s="2">
        <v>30</v>
      </c>
      <c r="K15" s="2">
        <v>1</v>
      </c>
      <c r="L15" s="3" t="str">
        <f>IF(LEFT($I$2,1)="3","B","A")</f>
        <v>B</v>
      </c>
      <c r="M15" s="2">
        <v>20</v>
      </c>
      <c r="N15" s="2">
        <v>1</v>
      </c>
      <c r="O15" s="248" t="s">
        <v>419</v>
      </c>
      <c r="P15" s="246"/>
      <c r="Q15" s="246">
        <v>0.54</v>
      </c>
      <c r="R15" s="246"/>
      <c r="S15" s="246"/>
      <c r="T15" s="246"/>
      <c r="U15" s="54">
        <f t="shared" si="1"/>
        <v>22</v>
      </c>
      <c r="V15" s="243" t="s">
        <v>466</v>
      </c>
      <c r="W15"/>
      <c r="X15"/>
      <c r="Y15"/>
      <c r="Z15"/>
      <c r="AA15"/>
      <c r="AB15"/>
      <c r="AC15"/>
      <c r="AE15" s="39"/>
      <c r="AH15" s="40"/>
    </row>
    <row r="16" spans="1:34" ht="12.75" customHeight="1" x14ac:dyDescent="0.25">
      <c r="B16" s="243"/>
      <c r="C16" s="45">
        <f t="shared" si="0"/>
        <v>23</v>
      </c>
      <c r="D16" s="246"/>
      <c r="E16" s="246"/>
      <c r="F16" s="246"/>
      <c r="G16" s="246"/>
      <c r="H16" s="246"/>
      <c r="I16" s="248" t="s">
        <v>6</v>
      </c>
      <c r="J16" s="2">
        <v>20</v>
      </c>
      <c r="K16" s="2">
        <v>1</v>
      </c>
      <c r="L16" s="3" t="str">
        <f>IF(LEFT($I$2,1)="3","C","B")</f>
        <v>C</v>
      </c>
      <c r="M16" s="2">
        <v>20</v>
      </c>
      <c r="N16" s="2">
        <v>1</v>
      </c>
      <c r="O16" s="248" t="s">
        <v>419</v>
      </c>
      <c r="P16" s="246"/>
      <c r="Q16" s="246">
        <v>0.54</v>
      </c>
      <c r="R16" s="246"/>
      <c r="S16" s="246"/>
      <c r="T16" s="246"/>
      <c r="U16" s="54">
        <f t="shared" si="1"/>
        <v>24</v>
      </c>
      <c r="V16" s="243" t="s">
        <v>466</v>
      </c>
      <c r="W16"/>
      <c r="X16"/>
      <c r="Y16"/>
      <c r="Z16"/>
      <c r="AA16"/>
      <c r="AB16"/>
      <c r="AC16"/>
      <c r="AE16" s="39"/>
      <c r="AH16" s="40"/>
    </row>
    <row r="17" spans="2:34" ht="12.75" customHeight="1" x14ac:dyDescent="0.25">
      <c r="B17" s="243"/>
      <c r="C17" s="45">
        <f t="shared" si="0"/>
        <v>25</v>
      </c>
      <c r="D17" s="246"/>
      <c r="E17" s="246"/>
      <c r="F17" s="246"/>
      <c r="G17" s="246"/>
      <c r="H17" s="246"/>
      <c r="I17" s="248" t="s">
        <v>6</v>
      </c>
      <c r="J17" s="2">
        <v>20</v>
      </c>
      <c r="K17" s="2">
        <v>1</v>
      </c>
      <c r="L17" s="3" t="str">
        <f>IF(LEFT($I$2,1)="3","A","A")</f>
        <v>A</v>
      </c>
      <c r="M17" s="2">
        <v>20</v>
      </c>
      <c r="N17" s="2">
        <v>1</v>
      </c>
      <c r="O17" s="248" t="s">
        <v>419</v>
      </c>
      <c r="P17" s="246"/>
      <c r="Q17" s="246">
        <v>0.54</v>
      </c>
      <c r="R17" s="246"/>
      <c r="S17" s="246"/>
      <c r="T17" s="246"/>
      <c r="U17" s="54">
        <f t="shared" si="1"/>
        <v>26</v>
      </c>
      <c r="V17" s="243" t="s">
        <v>466</v>
      </c>
      <c r="W17"/>
      <c r="X17"/>
      <c r="Y17"/>
      <c r="Z17"/>
      <c r="AA17"/>
      <c r="AB17"/>
      <c r="AC17"/>
      <c r="AE17" s="39"/>
      <c r="AH17" s="40"/>
    </row>
    <row r="18" spans="2:34" ht="12.75" customHeight="1" x14ac:dyDescent="0.25">
      <c r="B18" s="243"/>
      <c r="C18" s="45">
        <f t="shared" si="0"/>
        <v>27</v>
      </c>
      <c r="D18" s="246"/>
      <c r="E18" s="246"/>
      <c r="F18" s="246"/>
      <c r="G18" s="246"/>
      <c r="H18" s="246"/>
      <c r="I18" s="248" t="s">
        <v>6</v>
      </c>
      <c r="J18" s="2">
        <v>20</v>
      </c>
      <c r="K18" s="2">
        <v>1</v>
      </c>
      <c r="L18" s="3" t="str">
        <f>IF(LEFT($I$2,1)="3","B","B")</f>
        <v>B</v>
      </c>
      <c r="M18" s="2">
        <v>20</v>
      </c>
      <c r="N18" s="2">
        <v>1</v>
      </c>
      <c r="O18" s="248" t="s">
        <v>420</v>
      </c>
      <c r="P18" s="246"/>
      <c r="Q18" s="246">
        <v>0.54</v>
      </c>
      <c r="R18" s="246"/>
      <c r="S18" s="246"/>
      <c r="T18" s="246"/>
      <c r="U18" s="54">
        <f t="shared" si="1"/>
        <v>28</v>
      </c>
      <c r="V18" s="273"/>
      <c r="W18"/>
      <c r="X18"/>
      <c r="Y18"/>
      <c r="Z18"/>
      <c r="AA18"/>
      <c r="AB18"/>
      <c r="AC18"/>
      <c r="AE18" s="39"/>
    </row>
    <row r="19" spans="2:34" ht="12.75" customHeight="1" x14ac:dyDescent="0.25">
      <c r="B19" s="243"/>
      <c r="C19" s="45">
        <f t="shared" si="0"/>
        <v>29</v>
      </c>
      <c r="D19" s="246"/>
      <c r="E19" s="246"/>
      <c r="F19" s="246"/>
      <c r="G19" s="246"/>
      <c r="H19" s="246"/>
      <c r="I19" s="248" t="s">
        <v>6</v>
      </c>
      <c r="J19" s="2">
        <v>20</v>
      </c>
      <c r="K19" s="2">
        <v>1</v>
      </c>
      <c r="L19" s="3" t="str">
        <f>IF(LEFT($I$2,1)="3","C","A")</f>
        <v>C</v>
      </c>
      <c r="M19" s="2">
        <v>20</v>
      </c>
      <c r="N19" s="2">
        <v>1</v>
      </c>
      <c r="O19" s="248" t="s">
        <v>420</v>
      </c>
      <c r="P19" s="246"/>
      <c r="Q19" s="246">
        <v>0.54</v>
      </c>
      <c r="R19" s="246"/>
      <c r="S19" s="246"/>
      <c r="T19" s="246"/>
      <c r="U19" s="54">
        <f t="shared" si="1"/>
        <v>30</v>
      </c>
      <c r="V19" s="273"/>
      <c r="W19"/>
      <c r="X19"/>
      <c r="Y19"/>
      <c r="Z19"/>
      <c r="AA19"/>
      <c r="AB19"/>
      <c r="AC19"/>
      <c r="AE19" s="39"/>
    </row>
    <row r="20" spans="2:34" ht="12.75" customHeight="1" x14ac:dyDescent="0.25">
      <c r="B20" s="243"/>
      <c r="C20" s="45">
        <f t="shared" si="0"/>
        <v>31</v>
      </c>
      <c r="D20" s="246"/>
      <c r="E20" s="246"/>
      <c r="F20" s="246"/>
      <c r="G20" s="246"/>
      <c r="H20" s="246"/>
      <c r="I20" s="248" t="s">
        <v>6</v>
      </c>
      <c r="J20" s="2">
        <v>20</v>
      </c>
      <c r="K20" s="2">
        <v>1</v>
      </c>
      <c r="L20" s="3" t="str">
        <f>IF(LEFT($I$2,1)="3","A","B")</f>
        <v>A</v>
      </c>
      <c r="M20" s="2">
        <v>20</v>
      </c>
      <c r="N20" s="2">
        <v>1</v>
      </c>
      <c r="O20" s="248" t="s">
        <v>6</v>
      </c>
      <c r="P20" s="246"/>
      <c r="Q20" s="246"/>
      <c r="R20" s="246"/>
      <c r="S20" s="246"/>
      <c r="T20" s="246"/>
      <c r="U20" s="54">
        <f t="shared" si="1"/>
        <v>32</v>
      </c>
      <c r="V20" s="273"/>
      <c r="W20"/>
      <c r="X20"/>
      <c r="Y20"/>
      <c r="Z20"/>
      <c r="AA20"/>
      <c r="AB20"/>
      <c r="AC20"/>
      <c r="AE20" s="39"/>
      <c r="AG20" s="75"/>
    </row>
    <row r="21" spans="2:34" ht="12.75" customHeight="1" x14ac:dyDescent="0.25">
      <c r="B21" s="273"/>
      <c r="C21" s="45">
        <f t="shared" si="0"/>
        <v>33</v>
      </c>
      <c r="D21" s="246"/>
      <c r="E21" s="246"/>
      <c r="F21" s="246"/>
      <c r="G21" s="246"/>
      <c r="H21" s="246"/>
      <c r="I21" s="248" t="s">
        <v>6</v>
      </c>
      <c r="J21" s="2">
        <v>20</v>
      </c>
      <c r="K21" s="2">
        <v>1</v>
      </c>
      <c r="L21" s="3" t="str">
        <f>IF(LEFT($I$2,1)="3","B","A")</f>
        <v>B</v>
      </c>
      <c r="M21" s="2">
        <v>20</v>
      </c>
      <c r="N21" s="2">
        <v>1</v>
      </c>
      <c r="O21" s="248" t="s">
        <v>421</v>
      </c>
      <c r="P21" s="246"/>
      <c r="Q21" s="246">
        <v>0.3</v>
      </c>
      <c r="R21" s="246"/>
      <c r="S21" s="246"/>
      <c r="T21" s="246"/>
      <c r="U21" s="54">
        <f t="shared" si="1"/>
        <v>34</v>
      </c>
      <c r="V21" s="273"/>
      <c r="W21"/>
      <c r="X21"/>
      <c r="Y21"/>
      <c r="Z21"/>
      <c r="AA21"/>
      <c r="AB21"/>
      <c r="AC21"/>
      <c r="AE21" s="39"/>
    </row>
    <row r="22" spans="2:34" ht="12.75" customHeight="1" x14ac:dyDescent="0.25">
      <c r="B22" s="273"/>
      <c r="C22" s="45">
        <f t="shared" si="0"/>
        <v>35</v>
      </c>
      <c r="D22" s="246"/>
      <c r="E22" s="246"/>
      <c r="F22" s="246"/>
      <c r="G22" s="246"/>
      <c r="H22" s="246"/>
      <c r="I22" s="248" t="s">
        <v>6</v>
      </c>
      <c r="J22" s="2">
        <v>20</v>
      </c>
      <c r="K22" s="2">
        <v>1</v>
      </c>
      <c r="L22" s="3" t="str">
        <f>IF(LEFT($I$2,1)="3","C","B")</f>
        <v>C</v>
      </c>
      <c r="M22" s="2">
        <v>15</v>
      </c>
      <c r="N22" s="2">
        <v>1</v>
      </c>
      <c r="O22" s="248" t="s">
        <v>456</v>
      </c>
      <c r="P22" s="246"/>
      <c r="Q22" s="246"/>
      <c r="R22" s="246"/>
      <c r="S22" s="246">
        <v>1.1000000000000001</v>
      </c>
      <c r="T22" s="246"/>
      <c r="U22" s="54">
        <f t="shared" si="1"/>
        <v>36</v>
      </c>
      <c r="V22" s="273"/>
      <c r="W22"/>
      <c r="X22"/>
      <c r="Y22"/>
      <c r="Z22"/>
      <c r="AA22"/>
      <c r="AB22"/>
      <c r="AC22"/>
      <c r="AE22" s="39"/>
    </row>
    <row r="23" spans="2:34" ht="12.75" customHeight="1" x14ac:dyDescent="0.25">
      <c r="B23" s="273"/>
      <c r="C23" s="45">
        <f t="shared" si="0"/>
        <v>37</v>
      </c>
      <c r="D23" s="246"/>
      <c r="E23" s="246"/>
      <c r="F23" s="246"/>
      <c r="G23" s="246"/>
      <c r="H23" s="246"/>
      <c r="I23" s="248" t="s">
        <v>6</v>
      </c>
      <c r="J23" s="2">
        <v>20</v>
      </c>
      <c r="K23" s="2">
        <v>1</v>
      </c>
      <c r="L23" s="3" t="str">
        <f>IF(LEFT($I$2,1)="3","A","A")</f>
        <v>A</v>
      </c>
      <c r="M23" s="2">
        <v>20</v>
      </c>
      <c r="N23" s="2">
        <v>1</v>
      </c>
      <c r="O23" s="248" t="s">
        <v>446</v>
      </c>
      <c r="P23" s="246"/>
      <c r="Q23" s="246">
        <v>0.85</v>
      </c>
      <c r="R23" s="246"/>
      <c r="S23" s="246"/>
      <c r="T23" s="246"/>
      <c r="U23" s="54">
        <f t="shared" si="1"/>
        <v>38</v>
      </c>
      <c r="V23" s="243" t="s">
        <v>472</v>
      </c>
      <c r="W23"/>
      <c r="X23"/>
      <c r="Y23"/>
      <c r="Z23"/>
      <c r="AA23"/>
      <c r="AB23"/>
      <c r="AC23"/>
      <c r="AE23" s="39"/>
    </row>
    <row r="24" spans="2:34" ht="12.75" customHeight="1" x14ac:dyDescent="0.25">
      <c r="B24" s="243" t="s">
        <v>472</v>
      </c>
      <c r="C24" s="45">
        <f t="shared" si="0"/>
        <v>39</v>
      </c>
      <c r="D24" s="246"/>
      <c r="E24" s="246">
        <v>0.4</v>
      </c>
      <c r="F24" s="246"/>
      <c r="G24" s="246"/>
      <c r="H24" s="246"/>
      <c r="I24" s="248" t="s">
        <v>449</v>
      </c>
      <c r="J24" s="2">
        <v>20</v>
      </c>
      <c r="K24" s="2">
        <v>1</v>
      </c>
      <c r="L24" s="3" t="str">
        <f>IF(LEFT($I$2,1)="3","B","B")</f>
        <v>B</v>
      </c>
      <c r="M24" s="2">
        <v>20</v>
      </c>
      <c r="N24" s="2">
        <v>1</v>
      </c>
      <c r="O24" s="248" t="s">
        <v>490</v>
      </c>
      <c r="P24" s="246"/>
      <c r="Q24" s="246">
        <v>0.85</v>
      </c>
      <c r="R24" s="246"/>
      <c r="S24" s="246"/>
      <c r="T24" s="246"/>
      <c r="U24" s="54">
        <f t="shared" si="1"/>
        <v>40</v>
      </c>
      <c r="V24" s="243" t="s">
        <v>472</v>
      </c>
      <c r="W24"/>
      <c r="X24"/>
      <c r="Y24"/>
      <c r="Z24"/>
      <c r="AA24"/>
      <c r="AB24"/>
      <c r="AC24"/>
      <c r="AE24" s="39"/>
    </row>
    <row r="25" spans="2:34" ht="12.75" customHeight="1" thickBot="1" x14ac:dyDescent="0.3">
      <c r="B25" s="244"/>
      <c r="C25" s="45">
        <f t="shared" si="0"/>
        <v>41</v>
      </c>
      <c r="D25" s="246"/>
      <c r="E25" s="246"/>
      <c r="F25" s="246"/>
      <c r="G25" s="246"/>
      <c r="H25" s="246"/>
      <c r="I25" s="248" t="s">
        <v>6</v>
      </c>
      <c r="J25" s="2">
        <v>20</v>
      </c>
      <c r="K25" s="2">
        <v>1</v>
      </c>
      <c r="L25" s="3" t="str">
        <f>IF(LEFT($I$2,1)="3","C","A")</f>
        <v>C</v>
      </c>
      <c r="M25" s="2">
        <v>20</v>
      </c>
      <c r="N25" s="2">
        <v>1</v>
      </c>
      <c r="O25" s="248" t="s">
        <v>6</v>
      </c>
      <c r="P25" s="246"/>
      <c r="Q25" s="246"/>
      <c r="R25" s="246"/>
      <c r="S25" s="246"/>
      <c r="T25" s="246"/>
      <c r="U25" s="54">
        <f t="shared" si="1"/>
        <v>42</v>
      </c>
      <c r="V25" s="276"/>
      <c r="W25"/>
      <c r="X25"/>
      <c r="Y25"/>
      <c r="Z25"/>
      <c r="AA25"/>
      <c r="AB25"/>
      <c r="AC25"/>
      <c r="AE25" s="39"/>
    </row>
    <row r="26" spans="2:34" ht="12.75" hidden="1" customHeight="1" x14ac:dyDescent="0.25">
      <c r="B26" s="275"/>
      <c r="C26" s="45">
        <f t="shared" si="0"/>
        <v>43</v>
      </c>
      <c r="D26" s="3"/>
      <c r="E26" s="3"/>
      <c r="F26" s="3"/>
      <c r="G26" s="3"/>
      <c r="H26" s="3"/>
      <c r="I26" s="35" t="s">
        <v>6</v>
      </c>
      <c r="J26" s="2">
        <v>20</v>
      </c>
      <c r="K26" s="2">
        <v>1</v>
      </c>
      <c r="L26" s="3" t="str">
        <f>IF(LEFT($I$2,1)="3","A","B")</f>
        <v>A</v>
      </c>
      <c r="M26" s="2">
        <v>20</v>
      </c>
      <c r="N26" s="2">
        <v>1</v>
      </c>
      <c r="O26" s="35" t="s">
        <v>6</v>
      </c>
      <c r="P26" s="3"/>
      <c r="Q26" s="3"/>
      <c r="R26" s="3"/>
      <c r="S26" s="3"/>
      <c r="T26" s="3"/>
      <c r="U26" s="54">
        <f t="shared" si="1"/>
        <v>44</v>
      </c>
      <c r="V26" s="245"/>
      <c r="W26"/>
      <c r="X26"/>
      <c r="Y26"/>
      <c r="Z26"/>
      <c r="AA26"/>
      <c r="AB26"/>
      <c r="AC26"/>
      <c r="AE26" s="39"/>
    </row>
    <row r="27" spans="2:34" ht="12.75" hidden="1" customHeight="1" x14ac:dyDescent="0.25">
      <c r="B27" s="60"/>
      <c r="C27" s="45">
        <f t="shared" si="0"/>
        <v>45</v>
      </c>
      <c r="D27" s="3"/>
      <c r="E27" s="3"/>
      <c r="F27" s="3"/>
      <c r="G27" s="3"/>
      <c r="H27" s="3"/>
      <c r="I27" s="35" t="s">
        <v>6</v>
      </c>
      <c r="J27" s="2">
        <v>20</v>
      </c>
      <c r="K27" s="2">
        <v>1</v>
      </c>
      <c r="L27" s="3" t="str">
        <f>IF(LEFT($I$2,1)="3","B","A")</f>
        <v>B</v>
      </c>
      <c r="M27" s="2">
        <v>20</v>
      </c>
      <c r="N27" s="2">
        <v>1</v>
      </c>
      <c r="O27" s="35" t="s">
        <v>6</v>
      </c>
      <c r="P27" s="3"/>
      <c r="Q27" s="3"/>
      <c r="R27" s="3"/>
      <c r="S27" s="3"/>
      <c r="T27" s="3"/>
      <c r="U27" s="54">
        <f t="shared" si="1"/>
        <v>46</v>
      </c>
      <c r="V27" s="62"/>
      <c r="W27"/>
      <c r="X27"/>
      <c r="Y27"/>
      <c r="Z27"/>
      <c r="AA27"/>
      <c r="AB27"/>
      <c r="AC27"/>
      <c r="AE27" s="39"/>
    </row>
    <row r="28" spans="2:34" ht="12.75" hidden="1" customHeight="1" x14ac:dyDescent="0.25">
      <c r="B28" s="60"/>
      <c r="C28" s="45">
        <f t="shared" si="0"/>
        <v>47</v>
      </c>
      <c r="D28" s="3"/>
      <c r="E28" s="3"/>
      <c r="F28" s="3"/>
      <c r="G28" s="3"/>
      <c r="H28" s="3"/>
      <c r="I28" s="35" t="s">
        <v>6</v>
      </c>
      <c r="J28" s="2">
        <v>20</v>
      </c>
      <c r="K28" s="2">
        <v>1</v>
      </c>
      <c r="L28" s="3" t="str">
        <f>IF(LEFT($I$2,1)="3","C","B")</f>
        <v>C</v>
      </c>
      <c r="M28" s="2">
        <v>20</v>
      </c>
      <c r="N28" s="2">
        <v>1</v>
      </c>
      <c r="O28" s="35" t="s">
        <v>6</v>
      </c>
      <c r="P28" s="3"/>
      <c r="Q28" s="3"/>
      <c r="R28" s="3"/>
      <c r="S28" s="3"/>
      <c r="T28" s="3"/>
      <c r="U28" s="54">
        <f t="shared" si="1"/>
        <v>48</v>
      </c>
      <c r="V28" s="62"/>
      <c r="W28"/>
      <c r="X28"/>
      <c r="Y28"/>
      <c r="Z28"/>
      <c r="AA28"/>
      <c r="AB28"/>
      <c r="AC28"/>
      <c r="AE28" s="39"/>
    </row>
    <row r="29" spans="2:34" ht="12.75" hidden="1" customHeight="1" x14ac:dyDescent="0.25">
      <c r="B29" s="60"/>
      <c r="C29" s="45">
        <f t="shared" si="0"/>
        <v>49</v>
      </c>
      <c r="D29" s="3"/>
      <c r="E29" s="3"/>
      <c r="F29" s="3"/>
      <c r="G29" s="3"/>
      <c r="H29" s="3"/>
      <c r="I29" s="35" t="s">
        <v>6</v>
      </c>
      <c r="J29" s="2">
        <v>20</v>
      </c>
      <c r="K29" s="2">
        <v>1</v>
      </c>
      <c r="L29" s="3" t="str">
        <f>IF(LEFT($I$2,1)="3","A","A")</f>
        <v>A</v>
      </c>
      <c r="M29" s="2">
        <v>20</v>
      </c>
      <c r="N29" s="2">
        <v>1</v>
      </c>
      <c r="O29" s="35" t="s">
        <v>6</v>
      </c>
      <c r="P29" s="3"/>
      <c r="Q29" s="3"/>
      <c r="R29" s="3"/>
      <c r="S29" s="3"/>
      <c r="T29" s="3"/>
      <c r="U29" s="54">
        <f t="shared" si="1"/>
        <v>50</v>
      </c>
      <c r="V29" s="62"/>
      <c r="W29"/>
      <c r="X29"/>
      <c r="Y29"/>
      <c r="Z29"/>
      <c r="AA29"/>
      <c r="AB29"/>
      <c r="AC29"/>
      <c r="AE29" s="39"/>
    </row>
    <row r="30" spans="2:34" ht="12.75" hidden="1" customHeight="1" x14ac:dyDescent="0.25">
      <c r="B30" s="60"/>
      <c r="C30" s="45">
        <f t="shared" si="0"/>
        <v>51</v>
      </c>
      <c r="D30" s="3"/>
      <c r="E30" s="3"/>
      <c r="F30" s="3"/>
      <c r="G30" s="3"/>
      <c r="H30" s="3"/>
      <c r="I30" s="35" t="s">
        <v>6</v>
      </c>
      <c r="J30" s="2">
        <v>20</v>
      </c>
      <c r="K30" s="2">
        <v>1</v>
      </c>
      <c r="L30" s="3" t="str">
        <f>IF(LEFT($I$2,1)="3","B","B")</f>
        <v>B</v>
      </c>
      <c r="M30" s="2">
        <v>20</v>
      </c>
      <c r="N30" s="2">
        <v>1</v>
      </c>
      <c r="O30" s="35" t="s">
        <v>6</v>
      </c>
      <c r="P30" s="3"/>
      <c r="Q30" s="3"/>
      <c r="R30" s="3"/>
      <c r="S30" s="3"/>
      <c r="T30" s="3"/>
      <c r="U30" s="54">
        <f t="shared" si="1"/>
        <v>52</v>
      </c>
      <c r="V30" s="62"/>
      <c r="W30"/>
      <c r="X30"/>
      <c r="Y30"/>
      <c r="Z30"/>
      <c r="AA30"/>
      <c r="AB30"/>
      <c r="AC30"/>
      <c r="AE30" s="39"/>
    </row>
    <row r="31" spans="2:34" ht="12.75" hidden="1" customHeight="1" x14ac:dyDescent="0.25">
      <c r="B31" s="60"/>
      <c r="C31" s="45">
        <f t="shared" si="0"/>
        <v>53</v>
      </c>
      <c r="D31" s="3"/>
      <c r="E31" s="3"/>
      <c r="F31" s="3"/>
      <c r="G31" s="3"/>
      <c r="H31" s="3"/>
      <c r="I31" s="35" t="s">
        <v>6</v>
      </c>
      <c r="J31" s="2">
        <v>20</v>
      </c>
      <c r="K31" s="2">
        <v>1</v>
      </c>
      <c r="L31" s="3" t="str">
        <f>IF(LEFT($I$2,1)="3","C","A")</f>
        <v>C</v>
      </c>
      <c r="M31" s="2">
        <v>20</v>
      </c>
      <c r="N31" s="2">
        <v>1</v>
      </c>
      <c r="O31" s="35" t="s">
        <v>6</v>
      </c>
      <c r="P31" s="3"/>
      <c r="Q31" s="3"/>
      <c r="R31" s="3"/>
      <c r="S31" s="3"/>
      <c r="T31" s="3"/>
      <c r="U31" s="54">
        <f t="shared" si="1"/>
        <v>54</v>
      </c>
      <c r="V31" s="62"/>
      <c r="W31"/>
      <c r="X31"/>
      <c r="Y31"/>
      <c r="Z31"/>
      <c r="AA31"/>
      <c r="AB31"/>
      <c r="AC31"/>
      <c r="AE31" s="39"/>
    </row>
    <row r="32" spans="2:34" ht="12.75" hidden="1" customHeight="1" x14ac:dyDescent="0.25">
      <c r="B32" s="60"/>
      <c r="C32" s="45">
        <f t="shared" si="0"/>
        <v>55</v>
      </c>
      <c r="D32" s="3"/>
      <c r="E32" s="3"/>
      <c r="F32" s="3"/>
      <c r="G32" s="3"/>
      <c r="H32" s="3"/>
      <c r="I32" s="35" t="s">
        <v>6</v>
      </c>
      <c r="J32" s="2">
        <v>20</v>
      </c>
      <c r="K32" s="2">
        <v>1</v>
      </c>
      <c r="L32" s="3" t="str">
        <f>IF(LEFT($I$2,1)="3","A","B")</f>
        <v>A</v>
      </c>
      <c r="M32" s="2">
        <v>20</v>
      </c>
      <c r="N32" s="2">
        <v>1</v>
      </c>
      <c r="O32" s="35" t="s">
        <v>6</v>
      </c>
      <c r="P32" s="3"/>
      <c r="Q32" s="3"/>
      <c r="R32" s="3"/>
      <c r="S32" s="3"/>
      <c r="T32" s="3"/>
      <c r="U32" s="54">
        <f t="shared" si="1"/>
        <v>56</v>
      </c>
      <c r="V32" s="62"/>
      <c r="W32"/>
      <c r="X32"/>
      <c r="Y32"/>
      <c r="Z32"/>
      <c r="AA32"/>
      <c r="AB32"/>
      <c r="AC32"/>
      <c r="AE32" s="39"/>
    </row>
    <row r="33" spans="2:31" ht="12.75" hidden="1" customHeight="1" x14ac:dyDescent="0.25">
      <c r="B33" s="60"/>
      <c r="C33" s="45">
        <f t="shared" si="0"/>
        <v>57</v>
      </c>
      <c r="D33" s="3"/>
      <c r="E33" s="3"/>
      <c r="F33" s="3"/>
      <c r="G33" s="3"/>
      <c r="H33" s="3"/>
      <c r="I33" s="35" t="s">
        <v>6</v>
      </c>
      <c r="J33" s="2">
        <v>20</v>
      </c>
      <c r="K33" s="2">
        <v>1</v>
      </c>
      <c r="L33" s="3" t="str">
        <f>IF(LEFT($I$2,1)="3","B","A")</f>
        <v>B</v>
      </c>
      <c r="M33" s="2">
        <v>20</v>
      </c>
      <c r="N33" s="2">
        <v>1</v>
      </c>
      <c r="O33" s="35" t="s">
        <v>6</v>
      </c>
      <c r="P33" s="3"/>
      <c r="Q33" s="3"/>
      <c r="R33" s="3"/>
      <c r="S33" s="3"/>
      <c r="T33" s="3"/>
      <c r="U33" s="54">
        <f t="shared" si="1"/>
        <v>58</v>
      </c>
      <c r="V33" s="62"/>
      <c r="W33"/>
      <c r="X33"/>
      <c r="Y33"/>
      <c r="Z33"/>
      <c r="AA33"/>
      <c r="AB33"/>
      <c r="AC33"/>
      <c r="AE33" s="39"/>
    </row>
    <row r="34" spans="2:31" ht="12.75" hidden="1" customHeight="1" x14ac:dyDescent="0.25">
      <c r="B34" s="60"/>
      <c r="C34" s="45">
        <f t="shared" si="0"/>
        <v>59</v>
      </c>
      <c r="D34" s="3"/>
      <c r="E34" s="3"/>
      <c r="F34" s="3"/>
      <c r="G34" s="3"/>
      <c r="H34" s="3"/>
      <c r="I34" s="35" t="s">
        <v>6</v>
      </c>
      <c r="J34" s="2">
        <v>20</v>
      </c>
      <c r="K34" s="2">
        <v>1</v>
      </c>
      <c r="L34" s="3" t="str">
        <f>IF(LEFT($I$2,1)="3","C","B")</f>
        <v>C</v>
      </c>
      <c r="M34" s="2">
        <v>20</v>
      </c>
      <c r="N34" s="2">
        <v>1</v>
      </c>
      <c r="O34" s="35" t="s">
        <v>6</v>
      </c>
      <c r="P34" s="3"/>
      <c r="Q34" s="3"/>
      <c r="R34" s="3"/>
      <c r="S34" s="3"/>
      <c r="T34" s="3"/>
      <c r="U34" s="54">
        <f t="shared" si="1"/>
        <v>60</v>
      </c>
      <c r="V34" s="62"/>
      <c r="W34"/>
      <c r="X34"/>
      <c r="Y34"/>
      <c r="Z34"/>
      <c r="AA34"/>
      <c r="AB34"/>
      <c r="AC34"/>
      <c r="AE34" s="39"/>
    </row>
    <row r="35" spans="2:31" ht="12.75" hidden="1" customHeight="1" x14ac:dyDescent="0.25">
      <c r="B35" s="60"/>
      <c r="C35" s="45">
        <f t="shared" si="0"/>
        <v>61</v>
      </c>
      <c r="D35" s="3"/>
      <c r="E35" s="3"/>
      <c r="F35" s="3"/>
      <c r="G35" s="3"/>
      <c r="H35" s="3"/>
      <c r="I35" s="35" t="s">
        <v>6</v>
      </c>
      <c r="J35" s="2">
        <v>20</v>
      </c>
      <c r="K35" s="2">
        <v>1</v>
      </c>
      <c r="L35" s="3" t="str">
        <f>IF(LEFT($I$2,1)="3","A","A")</f>
        <v>A</v>
      </c>
      <c r="M35" s="2">
        <v>20</v>
      </c>
      <c r="N35" s="2">
        <v>1</v>
      </c>
      <c r="O35" s="35" t="s">
        <v>6</v>
      </c>
      <c r="P35" s="3"/>
      <c r="Q35" s="3"/>
      <c r="R35" s="3"/>
      <c r="S35" s="3"/>
      <c r="T35" s="3"/>
      <c r="U35" s="54">
        <f t="shared" si="1"/>
        <v>62</v>
      </c>
      <c r="V35" s="62"/>
      <c r="W35"/>
      <c r="X35"/>
      <c r="Y35"/>
      <c r="Z35"/>
      <c r="AA35"/>
      <c r="AB35"/>
      <c r="AC35"/>
      <c r="AE35" s="39"/>
    </row>
    <row r="36" spans="2:31" ht="12.75" hidden="1" customHeight="1" x14ac:dyDescent="0.25">
      <c r="B36" s="60"/>
      <c r="C36" s="45">
        <f t="shared" si="0"/>
        <v>63</v>
      </c>
      <c r="D36" s="3"/>
      <c r="E36" s="3"/>
      <c r="F36" s="3"/>
      <c r="G36" s="3"/>
      <c r="H36" s="3"/>
      <c r="I36" s="35" t="s">
        <v>6</v>
      </c>
      <c r="J36" s="2">
        <v>20</v>
      </c>
      <c r="K36" s="2">
        <v>1</v>
      </c>
      <c r="L36" s="3" t="str">
        <f>IF(LEFT($I$2,1)="3","B","B")</f>
        <v>B</v>
      </c>
      <c r="M36" s="2">
        <v>20</v>
      </c>
      <c r="N36" s="2">
        <v>1</v>
      </c>
      <c r="O36" s="35" t="s">
        <v>6</v>
      </c>
      <c r="P36" s="3"/>
      <c r="Q36" s="3"/>
      <c r="R36" s="3"/>
      <c r="S36" s="3"/>
      <c r="T36" s="3"/>
      <c r="U36" s="54">
        <f t="shared" si="1"/>
        <v>64</v>
      </c>
      <c r="V36" s="62"/>
      <c r="W36"/>
      <c r="X36"/>
      <c r="Y36"/>
      <c r="Z36"/>
      <c r="AA36"/>
      <c r="AB36"/>
      <c r="AC36"/>
      <c r="AE36" s="39"/>
    </row>
    <row r="37" spans="2:31" ht="12.75" hidden="1" customHeight="1" x14ac:dyDescent="0.25">
      <c r="B37" s="60"/>
      <c r="C37" s="45">
        <f t="shared" si="0"/>
        <v>65</v>
      </c>
      <c r="D37" s="3"/>
      <c r="E37" s="3"/>
      <c r="F37" s="3"/>
      <c r="G37" s="3"/>
      <c r="H37" s="3"/>
      <c r="I37" s="35" t="s">
        <v>6</v>
      </c>
      <c r="J37" s="2">
        <v>20</v>
      </c>
      <c r="K37" s="2">
        <v>1</v>
      </c>
      <c r="L37" s="3" t="str">
        <f>IF(LEFT($I$2,1)="3","C","A")</f>
        <v>C</v>
      </c>
      <c r="M37" s="2">
        <v>20</v>
      </c>
      <c r="N37" s="2">
        <v>1</v>
      </c>
      <c r="O37" s="35" t="s">
        <v>6</v>
      </c>
      <c r="P37" s="3"/>
      <c r="Q37" s="3"/>
      <c r="R37" s="3"/>
      <c r="S37" s="3"/>
      <c r="T37" s="3"/>
      <c r="U37" s="54">
        <f t="shared" si="1"/>
        <v>66</v>
      </c>
      <c r="V37" s="62"/>
      <c r="W37"/>
      <c r="X37"/>
      <c r="Y37"/>
      <c r="Z37"/>
      <c r="AA37"/>
      <c r="AB37"/>
      <c r="AC37"/>
      <c r="AE37" s="39"/>
    </row>
    <row r="38" spans="2:31" ht="12.75" hidden="1" customHeight="1" x14ac:dyDescent="0.25">
      <c r="B38" s="60"/>
      <c r="C38" s="45">
        <f t="shared" si="0"/>
        <v>67</v>
      </c>
      <c r="D38" s="3"/>
      <c r="E38" s="3"/>
      <c r="F38" s="3"/>
      <c r="G38" s="3"/>
      <c r="H38" s="3"/>
      <c r="I38" s="35" t="s">
        <v>6</v>
      </c>
      <c r="J38" s="2">
        <v>20</v>
      </c>
      <c r="K38" s="2">
        <v>1</v>
      </c>
      <c r="L38" s="3" t="str">
        <f>IF(LEFT($I$2,1)="3","A","B")</f>
        <v>A</v>
      </c>
      <c r="M38" s="2">
        <v>20</v>
      </c>
      <c r="N38" s="2">
        <v>1</v>
      </c>
      <c r="O38" s="35" t="s">
        <v>6</v>
      </c>
      <c r="P38" s="3"/>
      <c r="Q38" s="3"/>
      <c r="R38" s="3"/>
      <c r="S38" s="3"/>
      <c r="T38" s="3"/>
      <c r="U38" s="54">
        <f t="shared" si="1"/>
        <v>68</v>
      </c>
      <c r="V38" s="62"/>
      <c r="W38"/>
      <c r="X38"/>
      <c r="Y38"/>
      <c r="Z38"/>
      <c r="AA38"/>
      <c r="AB38"/>
      <c r="AC38"/>
      <c r="AE38" s="39"/>
    </row>
    <row r="39" spans="2:31" ht="12.75" hidden="1" customHeight="1" x14ac:dyDescent="0.25">
      <c r="B39" s="60"/>
      <c r="C39" s="45">
        <f t="shared" si="0"/>
        <v>69</v>
      </c>
      <c r="D39" s="3"/>
      <c r="E39" s="3"/>
      <c r="F39" s="3"/>
      <c r="G39" s="3"/>
      <c r="H39" s="3"/>
      <c r="I39" s="35" t="s">
        <v>6</v>
      </c>
      <c r="J39" s="2">
        <v>20</v>
      </c>
      <c r="K39" s="2">
        <v>1</v>
      </c>
      <c r="L39" s="3" t="str">
        <f>IF(LEFT($I$2,1)="3","B","A")</f>
        <v>B</v>
      </c>
      <c r="M39" s="2">
        <v>20</v>
      </c>
      <c r="N39" s="2">
        <v>1</v>
      </c>
      <c r="O39" s="35" t="s">
        <v>6</v>
      </c>
      <c r="P39" s="3"/>
      <c r="Q39" s="3"/>
      <c r="R39" s="3"/>
      <c r="S39" s="3"/>
      <c r="T39" s="3"/>
      <c r="U39" s="54">
        <f t="shared" si="1"/>
        <v>70</v>
      </c>
      <c r="V39" s="62"/>
      <c r="W39"/>
      <c r="X39"/>
      <c r="Y39"/>
      <c r="Z39"/>
      <c r="AA39"/>
      <c r="AB39"/>
      <c r="AC39"/>
      <c r="AE39" s="39"/>
    </row>
    <row r="40" spans="2:31" ht="12.75" hidden="1" customHeight="1" x14ac:dyDescent="0.25">
      <c r="B40" s="60"/>
      <c r="C40" s="45">
        <f t="shared" si="0"/>
        <v>71</v>
      </c>
      <c r="D40" s="3"/>
      <c r="E40" s="3"/>
      <c r="F40" s="3"/>
      <c r="G40" s="3"/>
      <c r="H40" s="3"/>
      <c r="I40" s="35" t="s">
        <v>6</v>
      </c>
      <c r="J40" s="2">
        <v>20</v>
      </c>
      <c r="K40" s="2">
        <v>1</v>
      </c>
      <c r="L40" s="3" t="str">
        <f>IF(LEFT($I$2,1)="3","C","B")</f>
        <v>C</v>
      </c>
      <c r="M40" s="2">
        <v>20</v>
      </c>
      <c r="N40" s="2">
        <v>1</v>
      </c>
      <c r="O40" s="35" t="s">
        <v>6</v>
      </c>
      <c r="P40" s="3"/>
      <c r="Q40" s="3"/>
      <c r="R40" s="3"/>
      <c r="S40" s="3"/>
      <c r="T40" s="3"/>
      <c r="U40" s="54">
        <f t="shared" si="1"/>
        <v>72</v>
      </c>
      <c r="V40" s="62"/>
      <c r="W40"/>
      <c r="X40"/>
      <c r="Y40"/>
      <c r="Z40"/>
      <c r="AA40"/>
      <c r="AB40"/>
      <c r="AC40"/>
      <c r="AE40" s="39"/>
    </row>
    <row r="41" spans="2:31" ht="12.75" hidden="1" customHeight="1" x14ac:dyDescent="0.25">
      <c r="B41" s="60"/>
      <c r="C41" s="45">
        <f t="shared" si="0"/>
        <v>73</v>
      </c>
      <c r="D41" s="3"/>
      <c r="E41" s="3"/>
      <c r="F41" s="3"/>
      <c r="G41" s="3"/>
      <c r="H41" s="3"/>
      <c r="I41" s="35" t="s">
        <v>6</v>
      </c>
      <c r="J41" s="2">
        <v>20</v>
      </c>
      <c r="K41" s="2">
        <v>1</v>
      </c>
      <c r="L41" s="3" t="str">
        <f>IF(LEFT($I$2,1)="3","A","A")</f>
        <v>A</v>
      </c>
      <c r="M41" s="2">
        <v>20</v>
      </c>
      <c r="N41" s="2">
        <v>1</v>
      </c>
      <c r="O41" s="35" t="s">
        <v>6</v>
      </c>
      <c r="P41" s="3"/>
      <c r="Q41" s="3"/>
      <c r="R41" s="3"/>
      <c r="S41" s="3"/>
      <c r="T41" s="3"/>
      <c r="U41" s="54">
        <f t="shared" si="1"/>
        <v>74</v>
      </c>
      <c r="V41" s="62"/>
      <c r="W41"/>
      <c r="X41"/>
      <c r="Y41"/>
      <c r="Z41"/>
      <c r="AA41"/>
      <c r="AB41"/>
      <c r="AC41"/>
      <c r="AE41" s="39"/>
    </row>
    <row r="42" spans="2:31" ht="12.75" hidden="1" customHeight="1" x14ac:dyDescent="0.25">
      <c r="B42" s="60"/>
      <c r="C42" s="45">
        <f t="shared" si="0"/>
        <v>75</v>
      </c>
      <c r="D42" s="3"/>
      <c r="E42" s="3"/>
      <c r="F42" s="3"/>
      <c r="G42" s="3"/>
      <c r="H42" s="3"/>
      <c r="I42" s="35" t="s">
        <v>6</v>
      </c>
      <c r="J42" s="2">
        <v>20</v>
      </c>
      <c r="K42" s="2">
        <v>1</v>
      </c>
      <c r="L42" s="3" t="str">
        <f>IF(LEFT($I$2,1)="3","B","B")</f>
        <v>B</v>
      </c>
      <c r="M42" s="2">
        <v>20</v>
      </c>
      <c r="N42" s="2">
        <v>1</v>
      </c>
      <c r="O42" s="35" t="s">
        <v>6</v>
      </c>
      <c r="P42" s="3"/>
      <c r="Q42" s="3"/>
      <c r="R42" s="3"/>
      <c r="S42" s="3"/>
      <c r="T42" s="3"/>
      <c r="U42" s="54">
        <f t="shared" si="1"/>
        <v>76</v>
      </c>
      <c r="V42" s="62"/>
      <c r="W42"/>
      <c r="X42"/>
      <c r="Y42"/>
      <c r="Z42"/>
      <c r="AA42"/>
      <c r="AB42"/>
      <c r="AC42"/>
      <c r="AE42" s="39"/>
    </row>
    <row r="43" spans="2:31" ht="12.75" hidden="1" customHeight="1" x14ac:dyDescent="0.25">
      <c r="B43" s="60"/>
      <c r="C43" s="45">
        <f t="shared" si="0"/>
        <v>77</v>
      </c>
      <c r="D43" s="3"/>
      <c r="E43" s="3"/>
      <c r="F43" s="3"/>
      <c r="G43" s="3"/>
      <c r="H43" s="3"/>
      <c r="I43" s="35" t="s">
        <v>6</v>
      </c>
      <c r="J43" s="2">
        <v>20</v>
      </c>
      <c r="K43" s="2">
        <v>1</v>
      </c>
      <c r="L43" s="3" t="str">
        <f>IF(LEFT($I$2,1)="3","C","A")</f>
        <v>C</v>
      </c>
      <c r="M43" s="2">
        <v>20</v>
      </c>
      <c r="N43" s="2">
        <v>1</v>
      </c>
      <c r="O43" s="35" t="s">
        <v>6</v>
      </c>
      <c r="P43" s="3"/>
      <c r="Q43" s="3"/>
      <c r="R43" s="3"/>
      <c r="S43" s="3"/>
      <c r="T43" s="3"/>
      <c r="U43" s="54">
        <f t="shared" si="1"/>
        <v>78</v>
      </c>
      <c r="V43" s="62"/>
      <c r="W43"/>
      <c r="X43"/>
      <c r="Y43"/>
      <c r="Z43"/>
      <c r="AA43"/>
      <c r="AB43"/>
      <c r="AC43"/>
      <c r="AE43" s="39"/>
    </row>
    <row r="44" spans="2:31" ht="12.75" hidden="1" customHeight="1" x14ac:dyDescent="0.25">
      <c r="B44" s="60"/>
      <c r="C44" s="45">
        <f t="shared" si="0"/>
        <v>79</v>
      </c>
      <c r="D44" s="3"/>
      <c r="E44" s="3"/>
      <c r="F44" s="3"/>
      <c r="G44" s="3"/>
      <c r="H44" s="3"/>
      <c r="I44" s="35" t="s">
        <v>6</v>
      </c>
      <c r="J44" s="2">
        <v>20</v>
      </c>
      <c r="K44" s="2">
        <v>1</v>
      </c>
      <c r="L44" s="3" t="str">
        <f>IF(LEFT($I$2,1)="3","A","B")</f>
        <v>A</v>
      </c>
      <c r="M44" s="2">
        <v>20</v>
      </c>
      <c r="N44" s="2">
        <v>1</v>
      </c>
      <c r="O44" s="35" t="s">
        <v>6</v>
      </c>
      <c r="P44" s="3"/>
      <c r="Q44" s="3"/>
      <c r="R44" s="3"/>
      <c r="S44" s="3"/>
      <c r="T44" s="3"/>
      <c r="U44" s="54">
        <f t="shared" si="1"/>
        <v>80</v>
      </c>
      <c r="V44" s="62"/>
      <c r="W44"/>
      <c r="X44"/>
      <c r="Y44"/>
      <c r="Z44"/>
      <c r="AA44"/>
      <c r="AB44"/>
      <c r="AC44"/>
      <c r="AE44" s="39"/>
    </row>
    <row r="45" spans="2:31" ht="12.75" hidden="1" customHeight="1" x14ac:dyDescent="0.25">
      <c r="B45" s="60"/>
      <c r="C45" s="45">
        <f t="shared" si="0"/>
        <v>81</v>
      </c>
      <c r="D45" s="3"/>
      <c r="E45" s="3"/>
      <c r="F45" s="3"/>
      <c r="G45" s="3"/>
      <c r="H45" s="3"/>
      <c r="I45" s="35" t="s">
        <v>6</v>
      </c>
      <c r="J45" s="2">
        <v>20</v>
      </c>
      <c r="K45" s="2">
        <v>1</v>
      </c>
      <c r="L45" s="3" t="str">
        <f>IF(LEFT($I$2,1)="3","B","A")</f>
        <v>B</v>
      </c>
      <c r="M45" s="2">
        <v>20</v>
      </c>
      <c r="N45" s="2">
        <v>1</v>
      </c>
      <c r="O45" s="35" t="s">
        <v>6</v>
      </c>
      <c r="P45" s="3"/>
      <c r="Q45" s="3"/>
      <c r="R45" s="3"/>
      <c r="S45" s="3"/>
      <c r="T45" s="3"/>
      <c r="U45" s="54">
        <f t="shared" si="1"/>
        <v>82</v>
      </c>
      <c r="V45" s="62"/>
      <c r="W45"/>
      <c r="X45"/>
      <c r="Y45"/>
      <c r="Z45"/>
      <c r="AA45"/>
      <c r="AB45"/>
      <c r="AC45"/>
      <c r="AE45" s="39"/>
    </row>
    <row r="46" spans="2:31" ht="12.75" hidden="1" customHeight="1" x14ac:dyDescent="0.25">
      <c r="B46" s="60"/>
      <c r="C46" s="45">
        <f t="shared" si="0"/>
        <v>83</v>
      </c>
      <c r="D46" s="3"/>
      <c r="E46" s="3"/>
      <c r="F46" s="3"/>
      <c r="G46" s="3"/>
      <c r="H46" s="3"/>
      <c r="I46" s="35" t="s">
        <v>6</v>
      </c>
      <c r="J46" s="2">
        <v>20</v>
      </c>
      <c r="K46" s="2">
        <v>1</v>
      </c>
      <c r="L46" s="3" t="str">
        <f>IF(LEFT($I$2,1)="3","C","B")</f>
        <v>C</v>
      </c>
      <c r="M46" s="2">
        <v>20</v>
      </c>
      <c r="N46" s="2">
        <v>1</v>
      </c>
      <c r="O46" s="35" t="s">
        <v>6</v>
      </c>
      <c r="P46" s="3"/>
      <c r="Q46" s="3"/>
      <c r="R46" s="3"/>
      <c r="S46" s="3"/>
      <c r="T46" s="3"/>
      <c r="U46" s="54">
        <f t="shared" si="1"/>
        <v>84</v>
      </c>
      <c r="V46" s="62"/>
      <c r="W46"/>
      <c r="X46"/>
      <c r="Y46"/>
      <c r="Z46"/>
      <c r="AA46"/>
      <c r="AB46"/>
      <c r="AC46"/>
      <c r="AE46" s="39"/>
    </row>
    <row r="47" spans="2:31" ht="12.75" hidden="1" customHeight="1" x14ac:dyDescent="0.25">
      <c r="B47" s="60"/>
      <c r="C47" s="45">
        <f t="shared" si="0"/>
        <v>85</v>
      </c>
      <c r="D47" s="3"/>
      <c r="E47" s="3"/>
      <c r="F47" s="3"/>
      <c r="G47" s="3"/>
      <c r="H47" s="3"/>
      <c r="I47" s="35" t="s">
        <v>6</v>
      </c>
      <c r="J47" s="2">
        <v>20</v>
      </c>
      <c r="K47" s="2">
        <v>1</v>
      </c>
      <c r="L47" s="3" t="str">
        <f>IF($I$2=$AD$5,"A","A")</f>
        <v>A</v>
      </c>
      <c r="M47" s="2">
        <v>20</v>
      </c>
      <c r="N47" s="2">
        <v>1</v>
      </c>
      <c r="O47" s="35" t="s">
        <v>6</v>
      </c>
      <c r="P47" s="3"/>
      <c r="Q47" s="3"/>
      <c r="R47" s="3"/>
      <c r="S47" s="3"/>
      <c r="T47" s="3"/>
      <c r="U47" s="54">
        <f t="shared" si="1"/>
        <v>86</v>
      </c>
      <c r="V47" s="62"/>
      <c r="W47"/>
      <c r="X47"/>
      <c r="Y47"/>
      <c r="Z47"/>
      <c r="AA47"/>
      <c r="AB47"/>
      <c r="AC47"/>
      <c r="AE47" s="39"/>
    </row>
    <row r="48" spans="2:31" ht="12.75" hidden="1" customHeight="1" x14ac:dyDescent="0.25">
      <c r="B48" s="60"/>
      <c r="C48" s="45">
        <f t="shared" si="0"/>
        <v>87</v>
      </c>
      <c r="D48" s="3"/>
      <c r="E48" s="3"/>
      <c r="F48" s="3"/>
      <c r="G48" s="3"/>
      <c r="H48" s="3"/>
      <c r="I48" s="35" t="s">
        <v>6</v>
      </c>
      <c r="J48" s="2">
        <v>20</v>
      </c>
      <c r="K48" s="2">
        <v>1</v>
      </c>
      <c r="L48" s="3" t="str">
        <f>IF($I$2=$AD$5,"B","B")</f>
        <v>B</v>
      </c>
      <c r="M48" s="2">
        <v>20</v>
      </c>
      <c r="N48" s="2">
        <v>1</v>
      </c>
      <c r="O48" s="35" t="s">
        <v>6</v>
      </c>
      <c r="P48" s="3"/>
      <c r="Q48" s="3"/>
      <c r="R48" s="3"/>
      <c r="S48" s="3"/>
      <c r="T48" s="3"/>
      <c r="U48" s="54">
        <f t="shared" si="1"/>
        <v>88</v>
      </c>
      <c r="V48" s="62"/>
      <c r="W48"/>
      <c r="X48"/>
      <c r="Y48"/>
      <c r="Z48"/>
      <c r="AA48"/>
      <c r="AB48"/>
      <c r="AC48"/>
      <c r="AE48" s="39"/>
    </row>
    <row r="49" spans="2:31" ht="12.75" hidden="1" customHeight="1" x14ac:dyDescent="0.25">
      <c r="B49" s="60"/>
      <c r="C49" s="45">
        <f t="shared" si="0"/>
        <v>89</v>
      </c>
      <c r="D49" s="3"/>
      <c r="E49" s="3"/>
      <c r="F49" s="3"/>
      <c r="G49" s="3"/>
      <c r="H49" s="3"/>
      <c r="I49" s="35" t="s">
        <v>6</v>
      </c>
      <c r="J49" s="2">
        <v>20</v>
      </c>
      <c r="K49" s="2">
        <v>1</v>
      </c>
      <c r="L49" s="3" t="str">
        <f>IF($I$2=$AD$5,"A","C")</f>
        <v>C</v>
      </c>
      <c r="M49" s="2">
        <v>20</v>
      </c>
      <c r="N49" s="2">
        <v>1</v>
      </c>
      <c r="O49" s="35" t="s">
        <v>6</v>
      </c>
      <c r="P49" s="3"/>
      <c r="Q49" s="3"/>
      <c r="R49" s="3"/>
      <c r="S49" s="3"/>
      <c r="T49" s="3"/>
      <c r="U49" s="54">
        <f t="shared" si="1"/>
        <v>90</v>
      </c>
      <c r="V49" s="62"/>
      <c r="W49"/>
      <c r="X49"/>
      <c r="Y49"/>
      <c r="Z49"/>
      <c r="AA49"/>
      <c r="AB49"/>
      <c r="AC49"/>
      <c r="AE49" s="39"/>
    </row>
    <row r="50" spans="2:31" ht="12.75" hidden="1" customHeight="1" x14ac:dyDescent="0.25">
      <c r="B50" s="60"/>
      <c r="C50" s="45">
        <f t="shared" si="0"/>
        <v>91</v>
      </c>
      <c r="D50" s="3"/>
      <c r="E50" s="3"/>
      <c r="F50" s="3"/>
      <c r="G50" s="3"/>
      <c r="H50" s="3"/>
      <c r="I50" s="35" t="s">
        <v>6</v>
      </c>
      <c r="J50" s="2">
        <v>20</v>
      </c>
      <c r="K50" s="2">
        <v>1</v>
      </c>
      <c r="L50" s="3" t="str">
        <f>IF($I$2=$AD$5,"B","A")</f>
        <v>A</v>
      </c>
      <c r="M50" s="2">
        <v>20</v>
      </c>
      <c r="N50" s="2">
        <v>1</v>
      </c>
      <c r="O50" s="35" t="s">
        <v>6</v>
      </c>
      <c r="P50" s="3"/>
      <c r="Q50" s="3"/>
      <c r="R50" s="3"/>
      <c r="S50" s="3"/>
      <c r="T50" s="3"/>
      <c r="U50" s="54">
        <f t="shared" si="1"/>
        <v>92</v>
      </c>
      <c r="V50" s="62"/>
      <c r="W50"/>
      <c r="X50"/>
      <c r="Y50"/>
      <c r="Z50"/>
      <c r="AA50"/>
      <c r="AB50"/>
      <c r="AC50"/>
      <c r="AE50" s="39"/>
    </row>
    <row r="51" spans="2:31" ht="12.75" hidden="1" customHeight="1" x14ac:dyDescent="0.25">
      <c r="B51" s="60"/>
      <c r="C51" s="45">
        <f t="shared" si="0"/>
        <v>93</v>
      </c>
      <c r="D51" s="3"/>
      <c r="E51" s="3"/>
      <c r="F51" s="3"/>
      <c r="G51" s="3"/>
      <c r="H51" s="3"/>
      <c r="I51" s="35" t="s">
        <v>6</v>
      </c>
      <c r="J51" s="2">
        <v>20</v>
      </c>
      <c r="K51" s="2">
        <v>1</v>
      </c>
      <c r="L51" s="3" t="str">
        <f>IF($I$2=$AD$5,"A","B")</f>
        <v>B</v>
      </c>
      <c r="M51" s="2">
        <v>20</v>
      </c>
      <c r="N51" s="2">
        <v>1</v>
      </c>
      <c r="O51" s="35" t="s">
        <v>6</v>
      </c>
      <c r="P51" s="3"/>
      <c r="Q51" s="3"/>
      <c r="R51" s="3"/>
      <c r="S51" s="3"/>
      <c r="T51" s="3"/>
      <c r="U51" s="54">
        <f t="shared" si="1"/>
        <v>94</v>
      </c>
      <c r="V51" s="62"/>
      <c r="W51"/>
      <c r="X51"/>
      <c r="Y51"/>
      <c r="Z51"/>
      <c r="AA51"/>
      <c r="AB51"/>
      <c r="AC51"/>
      <c r="AE51" s="39"/>
    </row>
    <row r="52" spans="2:31" ht="12.75" hidden="1" customHeight="1" x14ac:dyDescent="0.25">
      <c r="B52" s="60"/>
      <c r="C52" s="45">
        <f t="shared" si="0"/>
        <v>95</v>
      </c>
      <c r="D52" s="3"/>
      <c r="E52" s="3"/>
      <c r="F52" s="3"/>
      <c r="G52" s="3"/>
      <c r="H52" s="3"/>
      <c r="I52" s="35" t="s">
        <v>6</v>
      </c>
      <c r="J52" s="2">
        <v>20</v>
      </c>
      <c r="K52" s="2">
        <v>1</v>
      </c>
      <c r="L52" s="3" t="str">
        <f>IF($I$2=$AD$5,"B","C")</f>
        <v>C</v>
      </c>
      <c r="M52" s="2">
        <v>20</v>
      </c>
      <c r="N52" s="2">
        <v>1</v>
      </c>
      <c r="O52" s="35" t="s">
        <v>6</v>
      </c>
      <c r="P52" s="3"/>
      <c r="Q52" s="3"/>
      <c r="R52" s="3"/>
      <c r="S52" s="3"/>
      <c r="T52" s="3"/>
      <c r="U52" s="54">
        <f t="shared" si="1"/>
        <v>96</v>
      </c>
      <c r="V52" s="62"/>
      <c r="W52"/>
      <c r="X52"/>
      <c r="Y52"/>
      <c r="Z52"/>
      <c r="AA52"/>
      <c r="AB52"/>
      <c r="AC52"/>
      <c r="AE52" s="39"/>
    </row>
    <row r="53" spans="2:31" ht="12.75" hidden="1" customHeight="1" x14ac:dyDescent="0.25">
      <c r="B53" s="60"/>
      <c r="C53" s="45">
        <f t="shared" si="0"/>
        <v>97</v>
      </c>
      <c r="D53" s="3"/>
      <c r="E53" s="3"/>
      <c r="F53" s="3"/>
      <c r="G53" s="3"/>
      <c r="H53" s="3"/>
      <c r="I53" s="35" t="s">
        <v>6</v>
      </c>
      <c r="J53" s="2">
        <v>20</v>
      </c>
      <c r="K53" s="2">
        <v>1</v>
      </c>
      <c r="L53" s="3" t="str">
        <f>IF($I$2=$AD$5,"A","A")</f>
        <v>A</v>
      </c>
      <c r="M53" s="2">
        <v>20</v>
      </c>
      <c r="N53" s="2">
        <v>1</v>
      </c>
      <c r="O53" s="35" t="s">
        <v>6</v>
      </c>
      <c r="P53" s="3"/>
      <c r="Q53" s="3"/>
      <c r="R53" s="3"/>
      <c r="S53" s="3"/>
      <c r="T53" s="3"/>
      <c r="U53" s="54">
        <f t="shared" si="1"/>
        <v>98</v>
      </c>
      <c r="V53" s="62"/>
      <c r="W53"/>
      <c r="X53"/>
      <c r="Y53"/>
      <c r="Z53"/>
      <c r="AA53"/>
      <c r="AB53"/>
      <c r="AC53"/>
      <c r="AE53" s="39"/>
    </row>
    <row r="54" spans="2:31" ht="12.75" hidden="1" customHeight="1" x14ac:dyDescent="0.25">
      <c r="B54" s="60"/>
      <c r="C54" s="45">
        <f t="shared" si="0"/>
        <v>99</v>
      </c>
      <c r="D54" s="3"/>
      <c r="E54" s="3"/>
      <c r="F54" s="3"/>
      <c r="G54" s="3"/>
      <c r="H54" s="3"/>
      <c r="I54" s="35" t="s">
        <v>6</v>
      </c>
      <c r="J54" s="2">
        <v>20</v>
      </c>
      <c r="K54" s="2">
        <v>1</v>
      </c>
      <c r="L54" s="3" t="str">
        <f>IF($I$2=$AD$5,"B","B")</f>
        <v>B</v>
      </c>
      <c r="M54" s="2">
        <v>20</v>
      </c>
      <c r="N54" s="2">
        <v>1</v>
      </c>
      <c r="O54" s="35" t="s">
        <v>6</v>
      </c>
      <c r="P54" s="3"/>
      <c r="Q54" s="3"/>
      <c r="R54" s="3"/>
      <c r="S54" s="3"/>
      <c r="T54" s="3"/>
      <c r="U54" s="54">
        <f t="shared" si="1"/>
        <v>100</v>
      </c>
      <c r="V54" s="62"/>
      <c r="W54"/>
      <c r="X54"/>
      <c r="Y54"/>
      <c r="Z54"/>
      <c r="AA54"/>
      <c r="AB54"/>
      <c r="AC54"/>
      <c r="AE54" s="39"/>
    </row>
    <row r="55" spans="2:31" ht="12.75" hidden="1" customHeight="1" x14ac:dyDescent="0.25">
      <c r="B55" s="60"/>
      <c r="C55" s="45">
        <f t="shared" si="0"/>
        <v>101</v>
      </c>
      <c r="D55" s="3"/>
      <c r="E55" s="3"/>
      <c r="F55" s="3"/>
      <c r="G55" s="3"/>
      <c r="H55" s="3"/>
      <c r="I55" s="35" t="s">
        <v>6</v>
      </c>
      <c r="J55" s="2">
        <v>20</v>
      </c>
      <c r="K55" s="2">
        <v>1</v>
      </c>
      <c r="L55" s="3" t="str">
        <f>IF($I$2=$AD$5,"A","C")</f>
        <v>C</v>
      </c>
      <c r="M55" s="2">
        <v>20</v>
      </c>
      <c r="N55" s="2">
        <v>1</v>
      </c>
      <c r="O55" s="35" t="s">
        <v>6</v>
      </c>
      <c r="P55" s="3"/>
      <c r="Q55" s="3"/>
      <c r="R55" s="3"/>
      <c r="S55" s="3"/>
      <c r="T55" s="3"/>
      <c r="U55" s="54">
        <f t="shared" si="1"/>
        <v>102</v>
      </c>
      <c r="V55" s="62"/>
      <c r="W55"/>
      <c r="X55"/>
      <c r="Y55"/>
      <c r="Z55"/>
      <c r="AA55"/>
      <c r="AB55"/>
      <c r="AC55"/>
      <c r="AE55" s="39"/>
    </row>
    <row r="56" spans="2:31" ht="12.75" hidden="1" customHeight="1" x14ac:dyDescent="0.25">
      <c r="B56" s="60"/>
      <c r="C56" s="45">
        <f t="shared" si="0"/>
        <v>103</v>
      </c>
      <c r="D56" s="3"/>
      <c r="E56" s="3"/>
      <c r="F56" s="3"/>
      <c r="G56" s="3"/>
      <c r="H56" s="3"/>
      <c r="I56" s="35" t="s">
        <v>6</v>
      </c>
      <c r="J56" s="2">
        <v>20</v>
      </c>
      <c r="K56" s="2">
        <v>1</v>
      </c>
      <c r="L56" s="3" t="str">
        <f>IF($I$2=$AD$5,"B","A")</f>
        <v>A</v>
      </c>
      <c r="M56" s="2">
        <v>20</v>
      </c>
      <c r="N56" s="2">
        <v>1</v>
      </c>
      <c r="O56" s="35" t="s">
        <v>6</v>
      </c>
      <c r="P56" s="3"/>
      <c r="Q56" s="3"/>
      <c r="R56" s="3"/>
      <c r="S56" s="3"/>
      <c r="T56" s="3"/>
      <c r="U56" s="54">
        <f t="shared" si="1"/>
        <v>104</v>
      </c>
      <c r="V56" s="62"/>
      <c r="W56"/>
      <c r="X56"/>
      <c r="Y56"/>
      <c r="Z56"/>
      <c r="AA56"/>
      <c r="AB56"/>
      <c r="AC56"/>
      <c r="AE56" s="39"/>
    </row>
    <row r="57" spans="2:31" ht="12.75" hidden="1" customHeight="1" x14ac:dyDescent="0.25">
      <c r="B57" s="60"/>
      <c r="C57" s="45">
        <f t="shared" si="0"/>
        <v>105</v>
      </c>
      <c r="D57" s="3"/>
      <c r="E57" s="3"/>
      <c r="F57" s="3"/>
      <c r="G57" s="3"/>
      <c r="H57" s="3"/>
      <c r="I57" s="35" t="s">
        <v>6</v>
      </c>
      <c r="J57" s="2">
        <v>20</v>
      </c>
      <c r="K57" s="2">
        <v>1</v>
      </c>
      <c r="L57" s="3" t="str">
        <f>IF($I$2=$AD$5,"A","B")</f>
        <v>B</v>
      </c>
      <c r="M57" s="2">
        <v>20</v>
      </c>
      <c r="N57" s="2">
        <v>1</v>
      </c>
      <c r="O57" s="35" t="s">
        <v>6</v>
      </c>
      <c r="P57" s="3"/>
      <c r="Q57" s="3"/>
      <c r="R57" s="3"/>
      <c r="S57" s="3"/>
      <c r="T57" s="3"/>
      <c r="U57" s="54">
        <f t="shared" si="1"/>
        <v>106</v>
      </c>
      <c r="V57" s="62"/>
      <c r="W57"/>
      <c r="X57"/>
      <c r="Y57"/>
      <c r="Z57"/>
      <c r="AA57"/>
      <c r="AB57"/>
      <c r="AC57"/>
      <c r="AE57" s="39"/>
    </row>
    <row r="58" spans="2:31" ht="12.75" hidden="1" customHeight="1" x14ac:dyDescent="0.25">
      <c r="B58" s="60"/>
      <c r="C58" s="45">
        <f t="shared" si="0"/>
        <v>107</v>
      </c>
      <c r="D58" s="3"/>
      <c r="E58" s="3"/>
      <c r="F58" s="3"/>
      <c r="G58" s="3"/>
      <c r="H58" s="3"/>
      <c r="I58" s="35" t="s">
        <v>6</v>
      </c>
      <c r="J58" s="2">
        <v>20</v>
      </c>
      <c r="K58" s="2">
        <v>1</v>
      </c>
      <c r="L58" s="3" t="str">
        <f>IF($I$2=$AD$5,"B","C")</f>
        <v>C</v>
      </c>
      <c r="M58" s="2">
        <v>20</v>
      </c>
      <c r="N58" s="2">
        <v>1</v>
      </c>
      <c r="O58" s="35" t="s">
        <v>6</v>
      </c>
      <c r="P58" s="3"/>
      <c r="Q58" s="3"/>
      <c r="R58" s="3"/>
      <c r="S58" s="3"/>
      <c r="T58" s="3"/>
      <c r="U58" s="54">
        <f t="shared" si="1"/>
        <v>108</v>
      </c>
      <c r="V58" s="62"/>
      <c r="W58"/>
      <c r="X58"/>
      <c r="Y58"/>
      <c r="Z58"/>
      <c r="AA58"/>
      <c r="AB58"/>
      <c r="AC58"/>
      <c r="AE58" s="39"/>
    </row>
    <row r="59" spans="2:31" ht="12.75" hidden="1" customHeight="1" x14ac:dyDescent="0.25">
      <c r="B59" s="60"/>
      <c r="C59" s="45">
        <f t="shared" si="0"/>
        <v>109</v>
      </c>
      <c r="D59" s="3"/>
      <c r="E59" s="3"/>
      <c r="F59" s="3"/>
      <c r="G59" s="3"/>
      <c r="H59" s="3"/>
      <c r="I59" s="35" t="s">
        <v>6</v>
      </c>
      <c r="J59" s="2">
        <v>20</v>
      </c>
      <c r="K59" s="2">
        <v>1</v>
      </c>
      <c r="L59" s="3" t="str">
        <f>IF($I$2=$AD$5,"A","A")</f>
        <v>A</v>
      </c>
      <c r="M59" s="2">
        <v>20</v>
      </c>
      <c r="N59" s="2">
        <v>1</v>
      </c>
      <c r="O59" s="35" t="s">
        <v>6</v>
      </c>
      <c r="P59" s="3"/>
      <c r="Q59" s="3"/>
      <c r="R59" s="3"/>
      <c r="S59" s="3"/>
      <c r="T59" s="3"/>
      <c r="U59" s="54">
        <f t="shared" si="1"/>
        <v>110</v>
      </c>
      <c r="V59" s="62"/>
      <c r="W59"/>
      <c r="X59"/>
      <c r="Y59"/>
      <c r="Z59"/>
      <c r="AA59"/>
      <c r="AB59"/>
      <c r="AC59"/>
      <c r="AE59" s="39"/>
    </row>
    <row r="60" spans="2:31" ht="12.75" hidden="1" customHeight="1" x14ac:dyDescent="0.25">
      <c r="B60" s="60"/>
      <c r="C60" s="45">
        <f t="shared" si="0"/>
        <v>111</v>
      </c>
      <c r="D60" s="3"/>
      <c r="E60" s="3"/>
      <c r="F60" s="3"/>
      <c r="G60" s="3"/>
      <c r="H60" s="3"/>
      <c r="I60" s="35" t="s">
        <v>6</v>
      </c>
      <c r="J60" s="2">
        <v>20</v>
      </c>
      <c r="K60" s="2">
        <v>1</v>
      </c>
      <c r="L60" s="3" t="str">
        <f>IF($I$2=$AD$5,"B","B")</f>
        <v>B</v>
      </c>
      <c r="M60" s="2">
        <v>20</v>
      </c>
      <c r="N60" s="2">
        <v>1</v>
      </c>
      <c r="O60" s="35" t="s">
        <v>6</v>
      </c>
      <c r="P60" s="3"/>
      <c r="Q60" s="3"/>
      <c r="R60" s="3"/>
      <c r="S60" s="3"/>
      <c r="T60" s="3"/>
      <c r="U60" s="54">
        <f t="shared" si="1"/>
        <v>112</v>
      </c>
      <c r="V60" s="62"/>
      <c r="W60"/>
      <c r="X60"/>
      <c r="Y60"/>
      <c r="Z60"/>
      <c r="AA60"/>
      <c r="AB60"/>
      <c r="AC60"/>
      <c r="AE60" s="39"/>
    </row>
    <row r="61" spans="2:31" ht="12.75" hidden="1" customHeight="1" x14ac:dyDescent="0.25">
      <c r="B61" s="60"/>
      <c r="C61" s="45">
        <f t="shared" si="0"/>
        <v>113</v>
      </c>
      <c r="D61" s="3"/>
      <c r="E61" s="3"/>
      <c r="F61" s="3"/>
      <c r="G61" s="3"/>
      <c r="H61" s="3"/>
      <c r="I61" s="35" t="s">
        <v>6</v>
      </c>
      <c r="J61" s="2">
        <v>20</v>
      </c>
      <c r="K61" s="2">
        <v>1</v>
      </c>
      <c r="L61" s="3" t="str">
        <f>IF($I$2=$AD$5,"A","C")</f>
        <v>C</v>
      </c>
      <c r="M61" s="2">
        <v>20</v>
      </c>
      <c r="N61" s="2">
        <v>1</v>
      </c>
      <c r="O61" s="35" t="s">
        <v>6</v>
      </c>
      <c r="P61" s="3"/>
      <c r="Q61" s="3"/>
      <c r="R61" s="3"/>
      <c r="S61" s="3"/>
      <c r="T61" s="3"/>
      <c r="U61" s="54">
        <f t="shared" si="1"/>
        <v>114</v>
      </c>
      <c r="V61" s="62"/>
      <c r="W61"/>
      <c r="X61"/>
      <c r="Y61"/>
      <c r="Z61"/>
      <c r="AA61"/>
      <c r="AB61"/>
      <c r="AC61"/>
      <c r="AE61" s="39"/>
    </row>
    <row r="62" spans="2:31" ht="12.75" hidden="1" customHeight="1" x14ac:dyDescent="0.25">
      <c r="B62" s="60"/>
      <c r="C62" s="45">
        <f t="shared" si="0"/>
        <v>115</v>
      </c>
      <c r="D62" s="3"/>
      <c r="E62" s="3"/>
      <c r="F62" s="3"/>
      <c r="G62" s="3"/>
      <c r="H62" s="3"/>
      <c r="I62" s="35" t="s">
        <v>6</v>
      </c>
      <c r="J62" s="2">
        <v>20</v>
      </c>
      <c r="K62" s="2">
        <v>1</v>
      </c>
      <c r="L62" s="3" t="str">
        <f>IF($I$2=$AD$5,"B","A")</f>
        <v>A</v>
      </c>
      <c r="M62" s="2">
        <v>20</v>
      </c>
      <c r="N62" s="2">
        <v>1</v>
      </c>
      <c r="O62" s="35" t="s">
        <v>6</v>
      </c>
      <c r="P62" s="3"/>
      <c r="Q62" s="3"/>
      <c r="R62" s="3"/>
      <c r="S62" s="3"/>
      <c r="T62" s="3"/>
      <c r="U62" s="54">
        <f t="shared" si="1"/>
        <v>116</v>
      </c>
      <c r="V62" s="62"/>
      <c r="W62"/>
      <c r="X62"/>
      <c r="Y62"/>
      <c r="Z62"/>
      <c r="AA62"/>
      <c r="AB62"/>
      <c r="AC62"/>
      <c r="AE62" s="39"/>
    </row>
    <row r="63" spans="2:31" ht="12.75" hidden="1" customHeight="1" x14ac:dyDescent="0.25">
      <c r="B63" s="60"/>
      <c r="C63" s="45">
        <f t="shared" si="0"/>
        <v>117</v>
      </c>
      <c r="D63" s="3"/>
      <c r="E63" s="3"/>
      <c r="F63" s="3"/>
      <c r="G63" s="3"/>
      <c r="H63" s="3"/>
      <c r="I63" s="35" t="s">
        <v>6</v>
      </c>
      <c r="J63" s="2">
        <v>20</v>
      </c>
      <c r="K63" s="2">
        <v>1</v>
      </c>
      <c r="L63" s="3" t="str">
        <f>IF($I$2=$AD$5,"A","B")</f>
        <v>B</v>
      </c>
      <c r="M63" s="2">
        <v>20</v>
      </c>
      <c r="N63" s="2">
        <v>1</v>
      </c>
      <c r="O63" s="35" t="s">
        <v>6</v>
      </c>
      <c r="P63" s="3"/>
      <c r="Q63" s="3"/>
      <c r="R63" s="3"/>
      <c r="S63" s="3"/>
      <c r="T63" s="3"/>
      <c r="U63" s="54">
        <f t="shared" si="1"/>
        <v>118</v>
      </c>
      <c r="V63" s="62"/>
      <c r="W63"/>
      <c r="X63"/>
      <c r="Y63"/>
      <c r="Z63"/>
      <c r="AA63"/>
      <c r="AB63"/>
      <c r="AC63"/>
      <c r="AE63" s="39"/>
    </row>
    <row r="64" spans="2:31" ht="12.75" hidden="1" customHeight="1" x14ac:dyDescent="0.25">
      <c r="B64" s="60"/>
      <c r="C64" s="45">
        <f t="shared" si="0"/>
        <v>119</v>
      </c>
      <c r="D64" s="3"/>
      <c r="E64" s="3"/>
      <c r="F64" s="3"/>
      <c r="G64" s="3"/>
      <c r="H64" s="3"/>
      <c r="I64" s="35" t="s">
        <v>6</v>
      </c>
      <c r="J64" s="2">
        <v>20</v>
      </c>
      <c r="K64" s="2">
        <v>1</v>
      </c>
      <c r="L64" s="3" t="str">
        <f>IF($I$2=$AD$5,"B","C")</f>
        <v>C</v>
      </c>
      <c r="M64" s="2">
        <v>20</v>
      </c>
      <c r="N64" s="2">
        <v>1</v>
      </c>
      <c r="O64" s="35" t="s">
        <v>6</v>
      </c>
      <c r="P64" s="3"/>
      <c r="Q64" s="3"/>
      <c r="R64" s="3"/>
      <c r="S64" s="3"/>
      <c r="T64" s="3"/>
      <c r="U64" s="54">
        <f t="shared" si="1"/>
        <v>120</v>
      </c>
      <c r="V64" s="62"/>
      <c r="W64"/>
      <c r="X64"/>
      <c r="Y64"/>
      <c r="Z64"/>
      <c r="AA64"/>
      <c r="AB64"/>
      <c r="AC64"/>
      <c r="AE64" s="39"/>
    </row>
    <row r="65" spans="1:36" ht="12.75" hidden="1" customHeight="1" x14ac:dyDescent="0.25">
      <c r="B65" s="60"/>
      <c r="C65" s="45">
        <f t="shared" si="0"/>
        <v>121</v>
      </c>
      <c r="D65" s="3"/>
      <c r="E65" s="3"/>
      <c r="F65" s="3"/>
      <c r="G65" s="3"/>
      <c r="H65" s="3"/>
      <c r="I65" s="35" t="s">
        <v>6</v>
      </c>
      <c r="J65" s="2">
        <v>20</v>
      </c>
      <c r="K65" s="2">
        <v>1</v>
      </c>
      <c r="L65" s="3" t="str">
        <f>IF($I$2=$AD$5,"A","A")</f>
        <v>A</v>
      </c>
      <c r="M65" s="2">
        <v>20</v>
      </c>
      <c r="N65" s="2">
        <v>1</v>
      </c>
      <c r="O65" s="35" t="s">
        <v>6</v>
      </c>
      <c r="P65" s="3"/>
      <c r="Q65" s="3"/>
      <c r="R65" s="3"/>
      <c r="S65" s="3"/>
      <c r="T65" s="3"/>
      <c r="U65" s="54">
        <f t="shared" si="1"/>
        <v>122</v>
      </c>
      <c r="V65" s="62"/>
      <c r="W65"/>
      <c r="X65"/>
      <c r="Y65"/>
      <c r="Z65"/>
      <c r="AA65"/>
      <c r="AB65"/>
      <c r="AC65"/>
      <c r="AE65" s="39"/>
    </row>
    <row r="66" spans="1:36" ht="12.75" hidden="1" customHeight="1" x14ac:dyDescent="0.25">
      <c r="B66" s="60"/>
      <c r="C66" s="45">
        <f t="shared" si="0"/>
        <v>123</v>
      </c>
      <c r="D66" s="3"/>
      <c r="E66" s="3"/>
      <c r="F66" s="3"/>
      <c r="G66" s="3"/>
      <c r="H66" s="3"/>
      <c r="I66" s="35" t="s">
        <v>6</v>
      </c>
      <c r="J66" s="2">
        <v>20</v>
      </c>
      <c r="K66" s="2">
        <v>1</v>
      </c>
      <c r="L66" s="3" t="str">
        <f>IF($I$2=$AD$5,"B","B")</f>
        <v>B</v>
      </c>
      <c r="M66" s="2">
        <v>20</v>
      </c>
      <c r="N66" s="2">
        <v>1</v>
      </c>
      <c r="O66" s="35" t="s">
        <v>6</v>
      </c>
      <c r="P66" s="3"/>
      <c r="Q66" s="3"/>
      <c r="R66" s="3"/>
      <c r="S66" s="3"/>
      <c r="T66" s="3"/>
      <c r="U66" s="54">
        <f t="shared" si="1"/>
        <v>124</v>
      </c>
      <c r="V66" s="62"/>
      <c r="W66"/>
      <c r="X66"/>
      <c r="Y66"/>
      <c r="Z66"/>
      <c r="AA66"/>
      <c r="AB66"/>
      <c r="AC66"/>
      <c r="AE66" s="39"/>
    </row>
    <row r="67" spans="1:36" ht="12.75" hidden="1" customHeight="1" thickBot="1" x14ac:dyDescent="0.3">
      <c r="B67" s="61"/>
      <c r="C67" s="282">
        <f t="shared" si="0"/>
        <v>125</v>
      </c>
      <c r="D67" s="3"/>
      <c r="E67" s="3"/>
      <c r="F67" s="3"/>
      <c r="G67" s="3"/>
      <c r="H67" s="3"/>
      <c r="I67" s="35" t="s">
        <v>6</v>
      </c>
      <c r="J67" s="2">
        <v>20</v>
      </c>
      <c r="K67" s="2">
        <v>1</v>
      </c>
      <c r="L67" s="3" t="str">
        <f>IF($I$2=$AD$5,"A","C")</f>
        <v>C</v>
      </c>
      <c r="M67" s="2">
        <v>20</v>
      </c>
      <c r="N67" s="2">
        <v>1</v>
      </c>
      <c r="O67" s="35" t="s">
        <v>6</v>
      </c>
      <c r="P67" s="3"/>
      <c r="Q67" s="3"/>
      <c r="R67" s="3"/>
      <c r="S67" s="3"/>
      <c r="T67" s="3"/>
      <c r="U67" s="123">
        <f t="shared" si="1"/>
        <v>126</v>
      </c>
      <c r="V67" s="63"/>
      <c r="W67"/>
      <c r="X67"/>
      <c r="Y67"/>
      <c r="Z67"/>
      <c r="AA67"/>
      <c r="AB67"/>
      <c r="AC67"/>
    </row>
    <row r="68" spans="1:36" ht="15" customHeight="1" x14ac:dyDescent="0.25">
      <c r="B68" s="103"/>
      <c r="C68" s="337" t="s">
        <v>218</v>
      </c>
      <c r="D68" s="338"/>
      <c r="E68" s="338"/>
      <c r="F68" s="418"/>
      <c r="G68" s="337" t="s">
        <v>89</v>
      </c>
      <c r="H68" s="338"/>
      <c r="I68" s="291" t="s">
        <v>59</v>
      </c>
      <c r="J68" s="454" t="s">
        <v>60</v>
      </c>
      <c r="K68" s="454"/>
      <c r="L68" s="454"/>
      <c r="M68" s="454"/>
      <c r="N68" s="477" t="s">
        <v>67</v>
      </c>
      <c r="O68" s="477"/>
      <c r="P68" s="477"/>
      <c r="Q68" s="478"/>
      <c r="R68" s="468" t="s">
        <v>217</v>
      </c>
      <c r="S68" s="454"/>
      <c r="T68" s="454"/>
      <c r="U68" s="469"/>
      <c r="V68" s="294"/>
      <c r="W68"/>
      <c r="X68"/>
      <c r="Z68" s="398" t="s">
        <v>163</v>
      </c>
      <c r="AA68" s="399"/>
      <c r="AB68" s="399"/>
      <c r="AC68" s="399"/>
      <c r="AD68" s="399"/>
      <c r="AE68" s="399"/>
      <c r="AF68" s="399"/>
      <c r="AG68" s="399"/>
      <c r="AH68" s="399"/>
      <c r="AI68" s="399"/>
      <c r="AJ68" s="400"/>
    </row>
    <row r="69" spans="1:36" ht="15" customHeight="1" x14ac:dyDescent="0.25">
      <c r="B69" s="103"/>
      <c r="C69" s="365"/>
      <c r="D69" s="366"/>
      <c r="E69" s="366"/>
      <c r="F69" s="378"/>
      <c r="G69" s="417" t="s">
        <v>4</v>
      </c>
      <c r="H69" s="393"/>
      <c r="I69" s="290">
        <f>SUM(D5:D67,P5:P67)</f>
        <v>0</v>
      </c>
      <c r="J69" s="424">
        <f>I69*1.25</f>
        <v>0</v>
      </c>
      <c r="K69" s="424"/>
      <c r="L69" s="424"/>
      <c r="M69" s="424"/>
      <c r="N69" s="458" t="s">
        <v>310</v>
      </c>
      <c r="O69" s="458"/>
      <c r="P69" s="458"/>
      <c r="Q69" s="459"/>
      <c r="R69" s="420" t="s">
        <v>59</v>
      </c>
      <c r="S69" s="421"/>
      <c r="T69" s="393" t="s">
        <v>60</v>
      </c>
      <c r="U69" s="419"/>
      <c r="V69" s="294"/>
      <c r="W69"/>
      <c r="X69"/>
      <c r="Z69" s="395" t="s">
        <v>164</v>
      </c>
      <c r="AA69" s="396"/>
      <c r="AB69" s="396"/>
      <c r="AC69" s="396"/>
      <c r="AD69" s="396"/>
      <c r="AF69" s="396" t="s">
        <v>165</v>
      </c>
      <c r="AG69" s="396"/>
      <c r="AH69" s="396"/>
      <c r="AI69" s="396"/>
      <c r="AJ69" s="397"/>
    </row>
    <row r="70" spans="1:36" ht="15" customHeight="1" x14ac:dyDescent="0.25">
      <c r="B70" s="103"/>
      <c r="C70" s="114" t="s">
        <v>88</v>
      </c>
      <c r="D70" s="424" t="s">
        <v>0</v>
      </c>
      <c r="E70" s="424"/>
      <c r="F70" s="115" t="s">
        <v>216</v>
      </c>
      <c r="G70" s="417" t="s">
        <v>215</v>
      </c>
      <c r="H70" s="393"/>
      <c r="I70" s="290">
        <f>SUM(E5:E67,Q5:Q67)</f>
        <v>20.16</v>
      </c>
      <c r="J70" s="424">
        <f>IF(I70&lt;10,I70,10+0.5*(I70-10))</f>
        <v>15.08</v>
      </c>
      <c r="K70" s="424"/>
      <c r="L70" s="424"/>
      <c r="M70" s="424"/>
      <c r="N70" s="458" t="s">
        <v>311</v>
      </c>
      <c r="O70" s="458"/>
      <c r="P70" s="458"/>
      <c r="Q70" s="459"/>
      <c r="R70" s="422">
        <f>SUM(I69:I73)</f>
        <v>21.26</v>
      </c>
      <c r="S70" s="423"/>
      <c r="T70" s="466">
        <f>SUM(J69:J73)</f>
        <v>16.18</v>
      </c>
      <c r="U70" s="467"/>
      <c r="V70" s="294"/>
      <c r="W70"/>
      <c r="X70"/>
      <c r="Z70" s="45" t="str">
        <f>D4</f>
        <v>LTG</v>
      </c>
      <c r="AA70" s="2" t="str">
        <f>E4</f>
        <v>REC</v>
      </c>
      <c r="AB70" s="2" t="str">
        <f>F4</f>
        <v>HVAC</v>
      </c>
      <c r="AC70" s="2" t="str">
        <f>G4</f>
        <v>MISC</v>
      </c>
      <c r="AD70" s="2" t="str">
        <f>H4</f>
        <v>NP</v>
      </c>
      <c r="AF70" s="2" t="str">
        <f>P4</f>
        <v>LTG</v>
      </c>
      <c r="AG70" s="2" t="str">
        <f>Q4</f>
        <v>REC</v>
      </c>
      <c r="AH70" s="2" t="str">
        <f>R4</f>
        <v>HVAC</v>
      </c>
      <c r="AI70" s="2" t="str">
        <f>S4</f>
        <v>MISC</v>
      </c>
      <c r="AJ70" s="54" t="str">
        <f>T4</f>
        <v>NP</v>
      </c>
    </row>
    <row r="71" spans="1:36" ht="15" customHeight="1" thickBot="1" x14ac:dyDescent="0.3">
      <c r="A71" s="225" t="str">
        <f>IF(D71*1000/LEFT($G$2,3)&gt;$P$2,"BALANCE LOADS","")</f>
        <v/>
      </c>
      <c r="B71" s="103"/>
      <c r="C71" s="45" t="s">
        <v>121</v>
      </c>
      <c r="D71" s="481">
        <f>SUM(Z76:AD76)</f>
        <v>7.2099999999999991</v>
      </c>
      <c r="E71" s="482"/>
      <c r="F71" s="115">
        <f>D71/SUM($D$71:$D$73)</f>
        <v>0.33913452492944496</v>
      </c>
      <c r="G71" s="417" t="s">
        <v>92</v>
      </c>
      <c r="H71" s="393"/>
      <c r="I71" s="290">
        <f>SUM(F5:F67,R5:R67)</f>
        <v>0</v>
      </c>
      <c r="J71" s="424">
        <f>I71*0.8</f>
        <v>0</v>
      </c>
      <c r="K71" s="424"/>
      <c r="L71" s="424"/>
      <c r="M71" s="424"/>
      <c r="N71" s="458" t="s">
        <v>312</v>
      </c>
      <c r="O71" s="458"/>
      <c r="P71" s="458"/>
      <c r="Q71" s="459"/>
      <c r="R71" s="483">
        <f>R70*1000/(RIGHT($G$2,3)*SQRT(LEFT($I$2,1)))</f>
        <v>59.011859245055021</v>
      </c>
      <c r="S71" s="484"/>
      <c r="T71" s="484">
        <f>T70*1000/(RIGHT($G$2,3)*SQRT(LEFT($I$2,1)))</f>
        <v>44.911189209077627</v>
      </c>
      <c r="U71" s="485"/>
      <c r="V71" s="294"/>
      <c r="W71"/>
      <c r="X71"/>
      <c r="Z71" s="55">
        <f t="shared" ref="Z71:AD73" si="2">SUMIF($L$5:$L$67,$AE71,D$5:D$67)</f>
        <v>0</v>
      </c>
      <c r="AA71" s="3">
        <f t="shared" si="2"/>
        <v>4.1399999999999997</v>
      </c>
      <c r="AB71" s="3">
        <f t="shared" si="2"/>
        <v>0</v>
      </c>
      <c r="AC71" s="3">
        <f t="shared" si="2"/>
        <v>0</v>
      </c>
      <c r="AD71" s="3">
        <f t="shared" si="2"/>
        <v>0</v>
      </c>
      <c r="AE71" s="3" t="str">
        <f>L5</f>
        <v>A</v>
      </c>
      <c r="AF71" s="3">
        <f t="shared" ref="AF71:AJ73" si="3">SUMIF($L$5:$L$67,$AE71,P$5:P$67)</f>
        <v>0</v>
      </c>
      <c r="AG71" s="3">
        <f t="shared" si="3"/>
        <v>3.07</v>
      </c>
      <c r="AH71" s="3">
        <f t="shared" si="3"/>
        <v>0</v>
      </c>
      <c r="AI71" s="3">
        <f t="shared" si="3"/>
        <v>0</v>
      </c>
      <c r="AJ71" s="56">
        <f t="shared" si="3"/>
        <v>0</v>
      </c>
    </row>
    <row r="72" spans="1:36" ht="15" customHeight="1" x14ac:dyDescent="0.25">
      <c r="A72" s="225" t="str">
        <f>IF(D72*1000/LEFT($G$2,3)&gt;$P$2,"BALANCE LOADS","")</f>
        <v/>
      </c>
      <c r="B72" s="103"/>
      <c r="C72" s="45" t="s">
        <v>122</v>
      </c>
      <c r="D72" s="481">
        <f>SUM(Z77:AD77)</f>
        <v>9.77</v>
      </c>
      <c r="E72" s="482"/>
      <c r="F72" s="115">
        <f>D72/SUM($D$71:$D$73)</f>
        <v>0.45954844778927567</v>
      </c>
      <c r="G72" s="417" t="s">
        <v>86</v>
      </c>
      <c r="H72" s="393"/>
      <c r="I72" s="290">
        <f>SUM(G5:G67,S5:S67)</f>
        <v>1.1000000000000001</v>
      </c>
      <c r="J72" s="424">
        <f>I72*1</f>
        <v>1.1000000000000001</v>
      </c>
      <c r="K72" s="424"/>
      <c r="L72" s="424"/>
      <c r="M72" s="424"/>
      <c r="N72" s="458" t="s">
        <v>313</v>
      </c>
      <c r="O72" s="458"/>
      <c r="P72" s="458"/>
      <c r="Q72" s="459"/>
      <c r="R72" s="455" t="s">
        <v>153</v>
      </c>
      <c r="S72" s="456"/>
      <c r="T72" s="456"/>
      <c r="U72" s="457"/>
      <c r="V72" s="294"/>
      <c r="W72"/>
      <c r="X72"/>
      <c r="Z72" s="55">
        <f t="shared" si="2"/>
        <v>0</v>
      </c>
      <c r="AA72" s="3">
        <f t="shared" si="2"/>
        <v>5.44</v>
      </c>
      <c r="AB72" s="3">
        <f t="shared" si="2"/>
        <v>0</v>
      </c>
      <c r="AC72" s="3">
        <f t="shared" si="2"/>
        <v>0</v>
      </c>
      <c r="AD72" s="3">
        <f t="shared" si="2"/>
        <v>0</v>
      </c>
      <c r="AE72" s="3" t="str">
        <f>L6</f>
        <v>B</v>
      </c>
      <c r="AF72" s="3">
        <f t="shared" si="3"/>
        <v>0</v>
      </c>
      <c r="AG72" s="3">
        <f t="shared" si="3"/>
        <v>4.33</v>
      </c>
      <c r="AH72" s="3">
        <f t="shared" si="3"/>
        <v>0</v>
      </c>
      <c r="AI72" s="3">
        <f t="shared" si="3"/>
        <v>0</v>
      </c>
      <c r="AJ72" s="56">
        <f t="shared" si="3"/>
        <v>0</v>
      </c>
    </row>
    <row r="73" spans="1:36" ht="15" customHeight="1" thickBot="1" x14ac:dyDescent="0.3">
      <c r="A73" s="225" t="str">
        <f>IF(D73*1000/LEFT($G$2,3)&gt;$P$2,"BALANCE LOADS","")</f>
        <v/>
      </c>
      <c r="B73" s="103"/>
      <c r="C73" s="295" t="s">
        <v>123</v>
      </c>
      <c r="D73" s="479">
        <f>SUM(Z78:AD78)</f>
        <v>4.2799999999999994</v>
      </c>
      <c r="E73" s="480"/>
      <c r="F73" s="296">
        <f>D73/SUM($D$71:$D$73)</f>
        <v>0.2013170272812794</v>
      </c>
      <c r="G73" s="412" t="s">
        <v>152</v>
      </c>
      <c r="H73" s="390"/>
      <c r="I73" s="299">
        <f>SUM(H5:H67,T5:T67)</f>
        <v>0</v>
      </c>
      <c r="J73" s="470">
        <f>I73*0</f>
        <v>0</v>
      </c>
      <c r="K73" s="470"/>
      <c r="L73" s="470"/>
      <c r="M73" s="470"/>
      <c r="N73" s="475" t="s">
        <v>314</v>
      </c>
      <c r="O73" s="475"/>
      <c r="P73" s="475"/>
      <c r="Q73" s="476"/>
      <c r="R73" s="463" t="str">
        <f ca="1">MID(CELL("filename"),FIND("[",CELL("filename"))+1,FIND("]",CELL("filename"))-FIND("[",CELL("filename"))-1)</f>
        <v>PS 14K_CS_2025_Plumbing Schedule.xlsx</v>
      </c>
      <c r="S73" s="464"/>
      <c r="T73" s="464"/>
      <c r="U73" s="465"/>
      <c r="V73" s="294"/>
      <c r="W73"/>
      <c r="X73"/>
      <c r="Z73" s="71">
        <f t="shared" si="2"/>
        <v>0</v>
      </c>
      <c r="AA73" s="41">
        <f t="shared" si="2"/>
        <v>1.26</v>
      </c>
      <c r="AB73" s="41">
        <f t="shared" si="2"/>
        <v>0</v>
      </c>
      <c r="AC73" s="41">
        <f t="shared" si="2"/>
        <v>0</v>
      </c>
      <c r="AD73" s="41">
        <f t="shared" si="2"/>
        <v>0</v>
      </c>
      <c r="AE73" s="41" t="str">
        <f>L7</f>
        <v>C</v>
      </c>
      <c r="AF73" s="3">
        <f t="shared" si="3"/>
        <v>0</v>
      </c>
      <c r="AG73" s="3">
        <f t="shared" si="3"/>
        <v>1.92</v>
      </c>
      <c r="AH73" s="3">
        <f t="shared" si="3"/>
        <v>0</v>
      </c>
      <c r="AI73" s="3">
        <f t="shared" si="3"/>
        <v>1.1000000000000001</v>
      </c>
      <c r="AJ73" s="56">
        <f t="shared" si="3"/>
        <v>0</v>
      </c>
    </row>
    <row r="74" spans="1:36" ht="31.5" customHeight="1" x14ac:dyDescent="0.25">
      <c r="B74" s="298"/>
      <c r="C74" s="548" t="s">
        <v>467</v>
      </c>
      <c r="D74" s="548"/>
      <c r="E74" s="548"/>
      <c r="F74" s="548"/>
      <c r="G74" s="548"/>
      <c r="H74" s="548"/>
      <c r="I74" s="548"/>
      <c r="J74" s="548"/>
      <c r="K74" s="548"/>
      <c r="L74" s="548"/>
      <c r="M74" s="548"/>
      <c r="N74" s="548"/>
      <c r="O74" s="548"/>
      <c r="P74" s="548"/>
      <c r="Q74" s="548"/>
      <c r="R74" s="548"/>
      <c r="S74" s="548"/>
      <c r="T74" s="548"/>
      <c r="U74" s="548"/>
      <c r="V74" s="549"/>
      <c r="W74"/>
      <c r="X74"/>
      <c r="Z74" s="452" t="s">
        <v>166</v>
      </c>
      <c r="AA74" s="453"/>
      <c r="AB74" s="453"/>
      <c r="AC74" s="453"/>
      <c r="AD74" s="453"/>
      <c r="AE74" s="72"/>
      <c r="AF74"/>
      <c r="AG74"/>
      <c r="AH74"/>
      <c r="AI74"/>
      <c r="AJ74"/>
    </row>
    <row r="75" spans="1:36" ht="14.25" customHeight="1" x14ac:dyDescent="0.25">
      <c r="B75" s="103"/>
      <c r="C75" s="550"/>
      <c r="D75" s="550"/>
      <c r="E75" s="550"/>
      <c r="F75" s="550"/>
      <c r="G75" s="550"/>
      <c r="H75" s="550"/>
      <c r="I75" s="550"/>
      <c r="J75" s="550"/>
      <c r="K75" s="550"/>
      <c r="L75" s="550"/>
      <c r="M75" s="550"/>
      <c r="N75" s="550"/>
      <c r="O75" s="550"/>
      <c r="P75" s="550"/>
      <c r="Q75" s="550"/>
      <c r="R75" s="550"/>
      <c r="S75" s="550"/>
      <c r="T75" s="550"/>
      <c r="U75" s="550"/>
      <c r="V75" s="551"/>
      <c r="W75"/>
      <c r="X75"/>
      <c r="Z75" s="55" t="str">
        <f>Z70</f>
        <v>LTG</v>
      </c>
      <c r="AA75" s="3" t="str">
        <f>AA70</f>
        <v>REC</v>
      </c>
      <c r="AB75" s="3" t="str">
        <f>AB70</f>
        <v>HVAC</v>
      </c>
      <c r="AC75" s="3" t="str">
        <f>AC70</f>
        <v>MISC</v>
      </c>
      <c r="AD75" s="3" t="str">
        <f>AD70</f>
        <v>NP</v>
      </c>
      <c r="AE75" s="73"/>
      <c r="AF75"/>
      <c r="AG75"/>
      <c r="AH75"/>
      <c r="AI75"/>
      <c r="AJ75"/>
    </row>
    <row r="76" spans="1:36" ht="12.75" customHeight="1" thickBot="1" x14ac:dyDescent="0.3">
      <c r="B76" s="283"/>
      <c r="C76" s="552"/>
      <c r="D76" s="552"/>
      <c r="E76" s="552"/>
      <c r="F76" s="552"/>
      <c r="G76" s="552"/>
      <c r="H76" s="552"/>
      <c r="I76" s="552"/>
      <c r="J76" s="552"/>
      <c r="K76" s="552"/>
      <c r="L76" s="552"/>
      <c r="M76" s="552"/>
      <c r="N76" s="552"/>
      <c r="O76" s="552"/>
      <c r="P76" s="552"/>
      <c r="Q76" s="552"/>
      <c r="R76" s="552"/>
      <c r="S76" s="552"/>
      <c r="T76" s="552"/>
      <c r="U76" s="552"/>
      <c r="V76" s="553"/>
      <c r="W76"/>
      <c r="X76" s="471" t="s">
        <v>222</v>
      </c>
      <c r="Y76" s="472"/>
      <c r="Z76" s="55">
        <f t="shared" ref="Z76:AD78" si="4">Z71+AF71</f>
        <v>0</v>
      </c>
      <c r="AA76" s="3">
        <f t="shared" si="4"/>
        <v>7.2099999999999991</v>
      </c>
      <c r="AB76" s="3">
        <f t="shared" si="4"/>
        <v>0</v>
      </c>
      <c r="AC76" s="3">
        <f t="shared" si="4"/>
        <v>0</v>
      </c>
      <c r="AD76" s="3">
        <f t="shared" si="4"/>
        <v>0</v>
      </c>
      <c r="AE76" s="56" t="str">
        <f>AE71</f>
        <v>A</v>
      </c>
      <c r="AF76"/>
      <c r="AG76"/>
      <c r="AH76"/>
      <c r="AI76"/>
      <c r="AJ76"/>
    </row>
    <row r="77" spans="1:36" x14ac:dyDescent="0.25">
      <c r="A77" s="28"/>
      <c r="B77" s="28"/>
      <c r="C77" s="28"/>
      <c r="D77" s="28"/>
      <c r="E77" s="28"/>
      <c r="F77" s="28"/>
      <c r="G77" s="28"/>
      <c r="H77" s="28"/>
      <c r="I77" s="28"/>
      <c r="J77" s="28"/>
      <c r="K77" s="28"/>
      <c r="L77" s="28"/>
      <c r="M77" s="28"/>
      <c r="N77" s="28"/>
      <c r="O77" s="28"/>
      <c r="P77" s="28"/>
      <c r="Q77" s="28"/>
      <c r="R77" s="28"/>
      <c r="S77" s="28"/>
      <c r="T77" s="28"/>
      <c r="U77" s="28"/>
      <c r="V77" s="28"/>
      <c r="Z77" s="55">
        <f t="shared" si="4"/>
        <v>0</v>
      </c>
      <c r="AA77" s="3">
        <f t="shared" si="4"/>
        <v>9.77</v>
      </c>
      <c r="AB77" s="3">
        <f t="shared" si="4"/>
        <v>0</v>
      </c>
      <c r="AC77" s="3">
        <f t="shared" si="4"/>
        <v>0</v>
      </c>
      <c r="AD77" s="3">
        <f t="shared" si="4"/>
        <v>0</v>
      </c>
      <c r="AE77" s="56" t="str">
        <f>AE72</f>
        <v>B</v>
      </c>
      <c r="AF77"/>
      <c r="AG77"/>
      <c r="AH77"/>
      <c r="AI77"/>
      <c r="AJ77"/>
    </row>
    <row r="78" spans="1:36" ht="13.8" thickBot="1" x14ac:dyDescent="0.3">
      <c r="Z78" s="57">
        <f t="shared" si="4"/>
        <v>0</v>
      </c>
      <c r="AA78" s="58">
        <f t="shared" si="4"/>
        <v>3.1799999999999997</v>
      </c>
      <c r="AB78" s="58">
        <f t="shared" si="4"/>
        <v>0</v>
      </c>
      <c r="AC78" s="58">
        <f t="shared" si="4"/>
        <v>1.1000000000000001</v>
      </c>
      <c r="AD78" s="58">
        <f t="shared" si="4"/>
        <v>0</v>
      </c>
      <c r="AE78" s="74" t="str">
        <f>AE73</f>
        <v>C</v>
      </c>
      <c r="AF78"/>
      <c r="AG78"/>
      <c r="AH78"/>
      <c r="AI78"/>
      <c r="AJ78"/>
    </row>
    <row r="79" spans="1:36" ht="13.8" thickBot="1" x14ac:dyDescent="0.3"/>
    <row r="80" spans="1:36" ht="13.8" thickBot="1" x14ac:dyDescent="0.3">
      <c r="G80" s="270" t="s">
        <v>452</v>
      </c>
      <c r="H80" s="268"/>
      <c r="I80" s="269"/>
      <c r="O80" s="249"/>
    </row>
    <row r="81" spans="2:22" x14ac:dyDescent="0.25">
      <c r="G81" s="259" t="s">
        <v>451</v>
      </c>
      <c r="H81" s="260" t="s">
        <v>450</v>
      </c>
      <c r="I81" s="261" t="s">
        <v>112</v>
      </c>
      <c r="O81" s="249"/>
    </row>
    <row r="82" spans="2:22" x14ac:dyDescent="0.25">
      <c r="G82" s="262"/>
      <c r="H82" s="263"/>
      <c r="I82" s="264"/>
      <c r="O82" s="249"/>
    </row>
    <row r="83" spans="2:22" x14ac:dyDescent="0.25">
      <c r="G83" s="262">
        <f>H83*120</f>
        <v>120</v>
      </c>
      <c r="H83" s="263">
        <v>1</v>
      </c>
      <c r="I83" s="264">
        <f>H83*120/1000</f>
        <v>0.12</v>
      </c>
      <c r="O83" s="249"/>
    </row>
    <row r="84" spans="2:22" x14ac:dyDescent="0.25">
      <c r="G84" s="262">
        <f t="shared" ref="G84:G90" si="5">H84*120</f>
        <v>360</v>
      </c>
      <c r="H84" s="263">
        <v>3</v>
      </c>
      <c r="I84" s="264">
        <f>H84*120/1000</f>
        <v>0.36</v>
      </c>
      <c r="O84" s="249"/>
    </row>
    <row r="85" spans="2:22" x14ac:dyDescent="0.25">
      <c r="G85" s="262">
        <f t="shared" si="5"/>
        <v>600</v>
      </c>
      <c r="H85" s="263">
        <v>5</v>
      </c>
      <c r="I85" s="264">
        <f t="shared" ref="I85:I90" si="6">H85*120/1000</f>
        <v>0.6</v>
      </c>
      <c r="O85" s="249"/>
    </row>
    <row r="86" spans="2:22" x14ac:dyDescent="0.25">
      <c r="G86" s="262">
        <f t="shared" si="5"/>
        <v>840</v>
      </c>
      <c r="H86" s="263">
        <v>7</v>
      </c>
      <c r="I86" s="264">
        <f t="shared" si="6"/>
        <v>0.84</v>
      </c>
      <c r="O86" s="249"/>
    </row>
    <row r="87" spans="2:22" x14ac:dyDescent="0.25">
      <c r="G87" s="262">
        <f t="shared" si="5"/>
        <v>1080</v>
      </c>
      <c r="H87" s="263">
        <v>9</v>
      </c>
      <c r="I87" s="264">
        <f t="shared" si="6"/>
        <v>1.08</v>
      </c>
      <c r="O87" s="249"/>
    </row>
    <row r="88" spans="2:22" x14ac:dyDescent="0.25">
      <c r="G88" s="262">
        <f t="shared" si="5"/>
        <v>1320</v>
      </c>
      <c r="H88" s="263">
        <v>11</v>
      </c>
      <c r="I88" s="264">
        <f t="shared" si="6"/>
        <v>1.32</v>
      </c>
      <c r="O88" s="249"/>
    </row>
    <row r="89" spans="2:22" x14ac:dyDescent="0.25">
      <c r="G89" s="262">
        <f t="shared" si="5"/>
        <v>1560</v>
      </c>
      <c r="H89" s="263">
        <v>13</v>
      </c>
      <c r="I89" s="264">
        <f t="shared" si="6"/>
        <v>1.56</v>
      </c>
      <c r="O89" s="249"/>
    </row>
    <row r="90" spans="2:22" ht="13.8" thickBot="1" x14ac:dyDescent="0.3">
      <c r="G90" s="265">
        <f t="shared" si="5"/>
        <v>1800</v>
      </c>
      <c r="H90" s="266">
        <v>15</v>
      </c>
      <c r="I90" s="267">
        <f t="shared" si="6"/>
        <v>1.8</v>
      </c>
      <c r="O90" s="249"/>
    </row>
    <row r="91" spans="2:22" ht="12.75" customHeight="1" x14ac:dyDescent="0.25">
      <c r="B91"/>
      <c r="V91"/>
    </row>
    <row r="92" spans="2:22" x14ac:dyDescent="0.25">
      <c r="B92"/>
      <c r="V92"/>
    </row>
    <row r="93" spans="2:22" x14ac:dyDescent="0.25">
      <c r="B93"/>
      <c r="V93"/>
    </row>
    <row r="94" spans="2:22" x14ac:dyDescent="0.25">
      <c r="B94"/>
      <c r="V94"/>
    </row>
    <row r="95" spans="2:22" x14ac:dyDescent="0.25">
      <c r="B95"/>
      <c r="V95"/>
    </row>
    <row r="96" spans="2:22" x14ac:dyDescent="0.25">
      <c r="B96"/>
      <c r="V96"/>
    </row>
    <row r="97" spans="2:22" ht="60" customHeight="1" x14ac:dyDescent="0.25">
      <c r="B97"/>
      <c r="V97"/>
    </row>
    <row r="98" spans="2:22" customFormat="1" x14ac:dyDescent="0.25"/>
    <row r="99" spans="2:22" customFormat="1" x14ac:dyDescent="0.25"/>
    <row r="100" spans="2:22" x14ac:dyDescent="0.25">
      <c r="B100"/>
      <c r="C100"/>
      <c r="D100"/>
      <c r="E100"/>
      <c r="F100"/>
      <c r="G100"/>
      <c r="H100"/>
      <c r="I100"/>
      <c r="J100"/>
      <c r="K100"/>
      <c r="L100"/>
      <c r="M100"/>
      <c r="N100"/>
      <c r="O100"/>
      <c r="P100"/>
      <c r="Q100"/>
      <c r="R100"/>
      <c r="S100"/>
      <c r="T100"/>
      <c r="U100"/>
      <c r="V100"/>
    </row>
    <row r="101" spans="2:22" x14ac:dyDescent="0.25">
      <c r="B101"/>
      <c r="C101"/>
      <c r="D101"/>
      <c r="E101"/>
      <c r="F101"/>
      <c r="G101"/>
      <c r="H101"/>
      <c r="I101"/>
      <c r="J101"/>
      <c r="K101"/>
      <c r="L101"/>
      <c r="M101"/>
      <c r="N101"/>
      <c r="O101"/>
      <c r="P101"/>
      <c r="Q101"/>
      <c r="R101"/>
      <c r="S101"/>
      <c r="T101"/>
      <c r="U101"/>
      <c r="V101"/>
    </row>
    <row r="102" spans="2:22" x14ac:dyDescent="0.25">
      <c r="B102"/>
      <c r="C102"/>
      <c r="D102"/>
      <c r="E102"/>
      <c r="F102"/>
      <c r="G102"/>
      <c r="H102"/>
      <c r="I102"/>
      <c r="J102"/>
      <c r="K102"/>
      <c r="L102"/>
      <c r="M102"/>
      <c r="N102"/>
      <c r="O102"/>
      <c r="P102"/>
      <c r="Q102"/>
      <c r="R102"/>
      <c r="S102"/>
      <c r="T102"/>
      <c r="U102"/>
      <c r="V102"/>
    </row>
    <row r="103" spans="2:22" x14ac:dyDescent="0.25">
      <c r="C103"/>
      <c r="D103"/>
      <c r="E103"/>
      <c r="F103"/>
    </row>
  </sheetData>
  <mergeCells count="56">
    <mergeCell ref="A3:A10"/>
    <mergeCell ref="C3:D3"/>
    <mergeCell ref="E3:I3"/>
    <mergeCell ref="J3:K3"/>
    <mergeCell ref="L3:N3"/>
    <mergeCell ref="B2:B4"/>
    <mergeCell ref="C2:D2"/>
    <mergeCell ref="E2:F2"/>
    <mergeCell ref="G2:H2"/>
    <mergeCell ref="V2:V4"/>
    <mergeCell ref="G68:H68"/>
    <mergeCell ref="J68:M68"/>
    <mergeCell ref="N68:Q68"/>
    <mergeCell ref="R68:U68"/>
    <mergeCell ref="P3:Q3"/>
    <mergeCell ref="R3:S3"/>
    <mergeCell ref="J2:L2"/>
    <mergeCell ref="M2:N2"/>
    <mergeCell ref="T3:U3"/>
    <mergeCell ref="P2:Q2"/>
    <mergeCell ref="R2:S2"/>
    <mergeCell ref="T2:U2"/>
    <mergeCell ref="Z68:AJ68"/>
    <mergeCell ref="G69:H69"/>
    <mergeCell ref="J69:M69"/>
    <mergeCell ref="N69:Q69"/>
    <mergeCell ref="R69:S69"/>
    <mergeCell ref="T69:U69"/>
    <mergeCell ref="Z69:AD69"/>
    <mergeCell ref="AF69:AJ69"/>
    <mergeCell ref="T70:U70"/>
    <mergeCell ref="C68:F69"/>
    <mergeCell ref="J73:M73"/>
    <mergeCell ref="N73:Q73"/>
    <mergeCell ref="R73:U73"/>
    <mergeCell ref="D71:E71"/>
    <mergeCell ref="G71:H71"/>
    <mergeCell ref="J71:M71"/>
    <mergeCell ref="N71:Q71"/>
    <mergeCell ref="R71:S71"/>
    <mergeCell ref="T71:U71"/>
    <mergeCell ref="D70:E70"/>
    <mergeCell ref="G70:H70"/>
    <mergeCell ref="J70:M70"/>
    <mergeCell ref="N70:Q70"/>
    <mergeCell ref="R70:S70"/>
    <mergeCell ref="Z74:AD74"/>
    <mergeCell ref="X76:Y76"/>
    <mergeCell ref="C74:V76"/>
    <mergeCell ref="D72:E72"/>
    <mergeCell ref="G72:H72"/>
    <mergeCell ref="J72:M72"/>
    <mergeCell ref="N72:Q72"/>
    <mergeCell ref="R72:U72"/>
    <mergeCell ref="D73:E73"/>
    <mergeCell ref="G73:H73"/>
  </mergeCells>
  <dataValidations disablePrompts="1" count="3">
    <dataValidation type="list" allowBlank="1" showInputMessage="1" showErrorMessage="1" sqref="E2:F2" xr:uid="{00000000-0002-0000-0700-000000000000}">
      <formula1>$AF$3:$AF$4</formula1>
    </dataValidation>
    <dataValidation type="list" allowBlank="1" showInputMessage="1" showErrorMessage="1" sqref="G2" xr:uid="{00000000-0002-0000-0700-000001000000}">
      <formula1>$AD$3:$AD$5</formula1>
    </dataValidation>
    <dataValidation type="list" allowBlank="1" showInputMessage="1" showErrorMessage="1" sqref="L3:N3" xr:uid="{00000000-0002-0000-0700-000002000000}">
      <formula1>$AE$3:$AE$6</formula1>
    </dataValidation>
  </dataValidations>
  <printOptions horizontalCentered="1" verticalCentered="1"/>
  <pageMargins left="0.75" right="0.75" top="1" bottom="1" header="0.5" footer="0.5"/>
  <pageSetup scale="87"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9457" r:id="rId4" name="Button 1">
              <controlPr defaultSize="0" print="0" autoFill="0" autoPict="0" macro="[0]!thirty">
                <anchor moveWithCells="1" sizeWithCells="1">
                  <from>
                    <xdr:col>26</xdr:col>
                    <xdr:colOff>373380</xdr:colOff>
                    <xdr:row>6</xdr:row>
                    <xdr:rowOff>38100</xdr:rowOff>
                  </from>
                  <to>
                    <xdr:col>28</xdr:col>
                    <xdr:colOff>175260</xdr:colOff>
                    <xdr:row>7</xdr:row>
                    <xdr:rowOff>60960</xdr:rowOff>
                  </to>
                </anchor>
              </controlPr>
            </control>
          </mc:Choice>
        </mc:AlternateContent>
        <mc:AlternateContent xmlns:mc="http://schemas.openxmlformats.org/markup-compatibility/2006">
          <mc:Choice Requires="x14">
            <control shapeId="19458" r:id="rId5" name="Button 2">
              <controlPr defaultSize="0" print="0" autoFill="0" autoPict="0" macro="[0]!fortytwo">
                <anchor moveWithCells="1" sizeWithCells="1">
                  <from>
                    <xdr:col>26</xdr:col>
                    <xdr:colOff>342900</xdr:colOff>
                    <xdr:row>8</xdr:row>
                    <xdr:rowOff>38100</xdr:rowOff>
                  </from>
                  <to>
                    <xdr:col>28</xdr:col>
                    <xdr:colOff>137160</xdr:colOff>
                    <xdr:row>9</xdr:row>
                    <xdr:rowOff>60960</xdr:rowOff>
                  </to>
                </anchor>
              </controlPr>
            </control>
          </mc:Choice>
        </mc:AlternateContent>
        <mc:AlternateContent xmlns:mc="http://schemas.openxmlformats.org/markup-compatibility/2006">
          <mc:Choice Requires="x14">
            <control shapeId="19459" r:id="rId6" name="Button 3">
              <controlPr defaultSize="0" print="0" autoFill="0" autoPict="0" macro="[0]!eightyfour">
                <anchor moveWithCells="1" sizeWithCells="1">
                  <from>
                    <xdr:col>27</xdr:col>
                    <xdr:colOff>30480</xdr:colOff>
                    <xdr:row>12</xdr:row>
                    <xdr:rowOff>38100</xdr:rowOff>
                  </from>
                  <to>
                    <xdr:col>28</xdr:col>
                    <xdr:colOff>152400</xdr:colOff>
                    <xdr:row>13</xdr:row>
                    <xdr:rowOff>60960</xdr:rowOff>
                  </to>
                </anchor>
              </controlPr>
            </control>
          </mc:Choice>
        </mc:AlternateContent>
        <mc:AlternateContent xmlns:mc="http://schemas.openxmlformats.org/markup-compatibility/2006">
          <mc:Choice Requires="x14">
            <control shapeId="19460" r:id="rId7" name="Button 4">
              <controlPr defaultSize="0" print="0" autoFill="0" autoPict="0" macro="[0]!twentyfour">
                <anchor moveWithCells="1" sizeWithCells="1">
                  <from>
                    <xdr:col>26</xdr:col>
                    <xdr:colOff>335280</xdr:colOff>
                    <xdr:row>4</xdr:row>
                    <xdr:rowOff>68580</xdr:rowOff>
                  </from>
                  <to>
                    <xdr:col>28</xdr:col>
                    <xdr:colOff>114300</xdr:colOff>
                    <xdr:row>5</xdr:row>
                    <xdr:rowOff>83820</xdr:rowOff>
                  </to>
                </anchor>
              </controlPr>
            </control>
          </mc:Choice>
        </mc:AlternateContent>
        <mc:AlternateContent xmlns:mc="http://schemas.openxmlformats.org/markup-compatibility/2006">
          <mc:Choice Requires="x14">
            <control shapeId="19461" r:id="rId8" name="Button 5">
              <controlPr defaultSize="0" print="0" autoFill="0" autoPict="0" macro="[0]!sixty">
                <anchor moveWithCells="1" sizeWithCells="1">
                  <from>
                    <xdr:col>27</xdr:col>
                    <xdr:colOff>30480</xdr:colOff>
                    <xdr:row>10</xdr:row>
                    <xdr:rowOff>60960</xdr:rowOff>
                  </from>
                  <to>
                    <xdr:col>28</xdr:col>
                    <xdr:colOff>175260</xdr:colOff>
                    <xdr:row>11</xdr:row>
                    <xdr:rowOff>76200</xdr:rowOff>
                  </to>
                </anchor>
              </controlPr>
            </control>
          </mc:Choice>
        </mc:AlternateContent>
        <mc:AlternateContent xmlns:mc="http://schemas.openxmlformats.org/markup-compatibility/2006">
          <mc:Choice Requires="x14">
            <control shapeId="19462" r:id="rId9" name="Button 6">
              <controlPr defaultSize="0" print="0" autoFill="0" autoPict="0" macro="[0]!threesection">
                <anchor moveWithCells="1" sizeWithCells="1">
                  <from>
                    <xdr:col>27</xdr:col>
                    <xdr:colOff>0</xdr:colOff>
                    <xdr:row>14</xdr:row>
                    <xdr:rowOff>0</xdr:rowOff>
                  </from>
                  <to>
                    <xdr:col>28</xdr:col>
                    <xdr:colOff>114300</xdr:colOff>
                    <xdr:row>15</xdr:row>
                    <xdr:rowOff>22860</xdr:rowOff>
                  </to>
                </anchor>
              </controlPr>
            </control>
          </mc:Choice>
        </mc:AlternateContent>
        <mc:AlternateContent xmlns:mc="http://schemas.openxmlformats.org/markup-compatibility/2006">
          <mc:Choice Requires="x14">
            <control shapeId="19463" r:id="rId10" name="Button 7">
              <controlPr defaultSize="0" print="0" autoFill="0" autoPict="0" macro="[0]!controlon">
                <anchor moveWithCells="1" sizeWithCells="1">
                  <from>
                    <xdr:col>23</xdr:col>
                    <xdr:colOff>213360</xdr:colOff>
                    <xdr:row>6</xdr:row>
                    <xdr:rowOff>137160</xdr:rowOff>
                  </from>
                  <to>
                    <xdr:col>26</xdr:col>
                    <xdr:colOff>144780</xdr:colOff>
                    <xdr:row>8</xdr:row>
                    <xdr:rowOff>45720</xdr:rowOff>
                  </to>
                </anchor>
              </controlPr>
            </control>
          </mc:Choice>
        </mc:AlternateContent>
        <mc:AlternateContent xmlns:mc="http://schemas.openxmlformats.org/markup-compatibility/2006">
          <mc:Choice Requires="x14">
            <control shapeId="19464" r:id="rId11" name="Button 8">
              <controlPr defaultSize="0" print="0" autoFill="0" autoPict="0" macro="[0]!controloff">
                <anchor moveWithCells="1" sizeWithCells="1">
                  <from>
                    <xdr:col>23</xdr:col>
                    <xdr:colOff>220980</xdr:colOff>
                    <xdr:row>4</xdr:row>
                    <xdr:rowOff>83820</xdr:rowOff>
                  </from>
                  <to>
                    <xdr:col>26</xdr:col>
                    <xdr:colOff>175260</xdr:colOff>
                    <xdr:row>6</xdr:row>
                    <xdr:rowOff>60960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6">
    <pageSetUpPr fitToPage="1"/>
  </sheetPr>
  <dimension ref="A1:AJ103"/>
  <sheetViews>
    <sheetView showGridLines="0" tabSelected="1" topLeftCell="A3" zoomScaleNormal="100" zoomScaleSheetLayoutView="100" workbookViewId="0">
      <selection activeCell="K27" sqref="K27"/>
    </sheetView>
  </sheetViews>
  <sheetFormatPr defaultColWidth="9.109375" defaultRowHeight="13.2" x14ac:dyDescent="0.25"/>
  <cols>
    <col min="1" max="1" width="9.5546875" style="12" bestFit="1" customWidth="1"/>
    <col min="2" max="2" width="5.44140625" style="12" customWidth="1"/>
    <col min="3" max="8" width="5.6640625" style="12" customWidth="1"/>
    <col min="9" max="9" width="30.6640625" style="249" customWidth="1"/>
    <col min="10" max="11" width="4.6640625" style="12" customWidth="1"/>
    <col min="12" max="12" width="2.6640625" style="12" customWidth="1"/>
    <col min="13" max="14" width="4.6640625" style="12" customWidth="1"/>
    <col min="15" max="15" width="30.6640625" style="249" customWidth="1"/>
    <col min="16" max="21" width="5.6640625" style="12" customWidth="1"/>
    <col min="22" max="22" width="5.44140625" style="12" customWidth="1"/>
    <col min="23" max="23" width="4.6640625" style="12" customWidth="1"/>
    <col min="24" max="29" width="5.6640625" style="12" customWidth="1"/>
    <col min="30" max="30" width="7.5546875" style="12" customWidth="1"/>
    <col min="31" max="31" width="6" style="12" customWidth="1"/>
    <col min="32" max="32" width="10.6640625" style="12" customWidth="1"/>
    <col min="33" max="33" width="7.5546875" style="12" customWidth="1"/>
    <col min="34" max="34" width="6" style="12" customWidth="1"/>
    <col min="35" max="35" width="10.6640625" style="12" customWidth="1"/>
    <col min="36" max="16384" width="9.109375" style="12"/>
  </cols>
  <sheetData>
    <row r="1" spans="1:34" ht="18" thickBot="1" x14ac:dyDescent="0.3">
      <c r="M1" s="122"/>
      <c r="N1" s="116"/>
      <c r="O1" s="256" t="str">
        <f>IF(P2&lt;P3,"OVERLOAD!","")</f>
        <v/>
      </c>
      <c r="P1" s="116"/>
      <c r="Q1" s="116"/>
      <c r="R1" s="116" t="str">
        <f>IF(T2&lt;T3,"CHECK FAULT!","")</f>
        <v/>
      </c>
      <c r="X1"/>
    </row>
    <row r="2" spans="1:34" ht="20.100000000000001" customHeight="1" x14ac:dyDescent="0.25">
      <c r="B2" s="600" t="s">
        <v>346</v>
      </c>
      <c r="C2" s="576" t="s">
        <v>94</v>
      </c>
      <c r="D2" s="565"/>
      <c r="E2" s="571" t="s">
        <v>345</v>
      </c>
      <c r="F2" s="572"/>
      <c r="G2" s="573" t="s">
        <v>55</v>
      </c>
      <c r="H2" s="573"/>
      <c r="I2" s="250" t="str">
        <f>IF(G2=AD5,"1-PHASE, 3W","3-PHASE, 4W")</f>
        <v>3-PHASE, 4W</v>
      </c>
      <c r="J2" s="557" t="s">
        <v>27</v>
      </c>
      <c r="K2" s="453"/>
      <c r="L2" s="453"/>
      <c r="M2" s="558" t="str">
        <f ca="1">REPLACE(CELL("filename",B2),1,FIND("]",CELL("filename",B2)),"")</f>
        <v>LA</v>
      </c>
      <c r="N2" s="559"/>
      <c r="O2" s="257" t="s">
        <v>212</v>
      </c>
      <c r="P2" s="562">
        <v>225</v>
      </c>
      <c r="Q2" s="563"/>
      <c r="R2" s="564" t="s">
        <v>131</v>
      </c>
      <c r="S2" s="565"/>
      <c r="T2" s="566">
        <v>14</v>
      </c>
      <c r="U2" s="567"/>
      <c r="V2" s="594" t="s">
        <v>346</v>
      </c>
      <c r="W2"/>
      <c r="X2"/>
      <c r="Y2"/>
      <c r="Z2"/>
      <c r="AA2"/>
      <c r="AB2"/>
      <c r="AC2"/>
      <c r="AD2" s="121" t="s">
        <v>219</v>
      </c>
      <c r="AE2" s="27" t="s">
        <v>220</v>
      </c>
      <c r="AF2" s="27" t="s">
        <v>221</v>
      </c>
    </row>
    <row r="3" spans="1:34" ht="15" customHeight="1" x14ac:dyDescent="0.25">
      <c r="A3" s="394"/>
      <c r="B3" s="601"/>
      <c r="C3" s="429" t="s">
        <v>214</v>
      </c>
      <c r="D3" s="407"/>
      <c r="E3" s="434" t="s">
        <v>367</v>
      </c>
      <c r="F3" s="434"/>
      <c r="G3" s="434"/>
      <c r="H3" s="434"/>
      <c r="I3" s="435"/>
      <c r="J3" s="401" t="s">
        <v>213</v>
      </c>
      <c r="K3" s="402"/>
      <c r="L3" s="403" t="s">
        <v>93</v>
      </c>
      <c r="M3" s="403"/>
      <c r="N3" s="404"/>
      <c r="O3" s="2" t="s">
        <v>211</v>
      </c>
      <c r="P3" s="410">
        <f>T71</f>
        <v>99.720604667819671</v>
      </c>
      <c r="Q3" s="411"/>
      <c r="R3" s="406" t="s">
        <v>210</v>
      </c>
      <c r="S3" s="407"/>
      <c r="T3" s="560">
        <f>FAULT!E37</f>
        <v>10.693249677027399</v>
      </c>
      <c r="U3" s="561"/>
      <c r="V3" s="595"/>
      <c r="W3"/>
      <c r="X3"/>
      <c r="Y3"/>
      <c r="Z3"/>
      <c r="AA3"/>
      <c r="AB3"/>
      <c r="AC3"/>
      <c r="AD3" s="27" t="s">
        <v>55</v>
      </c>
      <c r="AE3" s="27" t="s">
        <v>93</v>
      </c>
      <c r="AF3" s="27" t="s">
        <v>95</v>
      </c>
    </row>
    <row r="4" spans="1:34" ht="15" customHeight="1" x14ac:dyDescent="0.25">
      <c r="A4" s="394"/>
      <c r="B4" s="601"/>
      <c r="C4" s="64" t="s">
        <v>13</v>
      </c>
      <c r="D4" s="2" t="s">
        <v>90</v>
      </c>
      <c r="E4" s="2" t="s">
        <v>91</v>
      </c>
      <c r="F4" s="2" t="s">
        <v>92</v>
      </c>
      <c r="G4" s="2" t="s">
        <v>86</v>
      </c>
      <c r="H4" s="2" t="s">
        <v>152</v>
      </c>
      <c r="I4" s="2" t="s">
        <v>1</v>
      </c>
      <c r="J4" s="2" t="s">
        <v>2</v>
      </c>
      <c r="K4" s="2" t="s">
        <v>3</v>
      </c>
      <c r="L4" s="36" t="s">
        <v>88</v>
      </c>
      <c r="M4" s="2" t="s">
        <v>2</v>
      </c>
      <c r="N4" s="2" t="s">
        <v>3</v>
      </c>
      <c r="O4" s="2" t="s">
        <v>1</v>
      </c>
      <c r="P4" s="2" t="s">
        <v>90</v>
      </c>
      <c r="Q4" s="2" t="s">
        <v>91</v>
      </c>
      <c r="R4" s="2" t="s">
        <v>92</v>
      </c>
      <c r="S4" s="2" t="s">
        <v>86</v>
      </c>
      <c r="T4" s="2" t="s">
        <v>152</v>
      </c>
      <c r="U4" s="65" t="s">
        <v>13</v>
      </c>
      <c r="V4" s="596"/>
      <c r="W4"/>
      <c r="X4"/>
      <c r="Y4"/>
      <c r="Z4"/>
      <c r="AA4"/>
      <c r="AB4"/>
      <c r="AC4"/>
      <c r="AD4" s="27" t="s">
        <v>97</v>
      </c>
      <c r="AE4" s="27" t="s">
        <v>99</v>
      </c>
      <c r="AF4" s="29" t="s">
        <v>345</v>
      </c>
    </row>
    <row r="5" spans="1:34" ht="12.75" customHeight="1" x14ac:dyDescent="0.25">
      <c r="A5" s="394"/>
      <c r="B5" s="279" t="s">
        <v>123</v>
      </c>
      <c r="C5" s="45">
        <v>1</v>
      </c>
      <c r="D5" s="246"/>
      <c r="E5" s="246">
        <v>0.85</v>
      </c>
      <c r="F5" s="246"/>
      <c r="G5" s="246"/>
      <c r="H5" s="246"/>
      <c r="I5" s="248" t="s">
        <v>368</v>
      </c>
      <c r="J5" s="2">
        <v>20</v>
      </c>
      <c r="K5" s="2">
        <v>1</v>
      </c>
      <c r="L5" s="3" t="str">
        <f>IF(LEFT($I$2,1)="3","A","A")</f>
        <v>A</v>
      </c>
      <c r="M5" s="2">
        <v>20</v>
      </c>
      <c r="N5" s="2">
        <v>1</v>
      </c>
      <c r="O5" s="248" t="s">
        <v>380</v>
      </c>
      <c r="P5" s="246"/>
      <c r="Q5" s="246"/>
      <c r="R5" s="246"/>
      <c r="S5" s="246">
        <v>0.35</v>
      </c>
      <c r="T5" s="246"/>
      <c r="U5" s="54">
        <v>2</v>
      </c>
      <c r="V5" s="280" t="s">
        <v>466</v>
      </c>
      <c r="W5"/>
      <c r="X5"/>
      <c r="Y5"/>
      <c r="Z5"/>
      <c r="AA5"/>
      <c r="AB5"/>
      <c r="AC5"/>
      <c r="AD5" s="11" t="s">
        <v>98</v>
      </c>
      <c r="AE5" s="27" t="s">
        <v>100</v>
      </c>
      <c r="AF5" s="28"/>
    </row>
    <row r="6" spans="1:34" ht="12.75" customHeight="1" x14ac:dyDescent="0.25">
      <c r="A6" s="394"/>
      <c r="B6" s="279" t="s">
        <v>123</v>
      </c>
      <c r="C6" s="45">
        <f t="shared" ref="C6:C67" si="0">C5+2</f>
        <v>3</v>
      </c>
      <c r="D6" s="246"/>
      <c r="E6" s="246"/>
      <c r="F6" s="246">
        <v>0.87</v>
      </c>
      <c r="G6" s="246"/>
      <c r="H6" s="246"/>
      <c r="I6" s="248" t="s">
        <v>417</v>
      </c>
      <c r="J6" s="2">
        <v>15</v>
      </c>
      <c r="K6" s="2">
        <v>1</v>
      </c>
      <c r="L6" s="3" t="str">
        <f>IF(LEFT($I$2,1)="3","B","B")</f>
        <v>B</v>
      </c>
      <c r="M6" s="2">
        <v>20</v>
      </c>
      <c r="N6" s="2">
        <v>1</v>
      </c>
      <c r="O6" s="248" t="s">
        <v>447</v>
      </c>
      <c r="P6" s="246"/>
      <c r="Q6" s="246"/>
      <c r="R6" s="246">
        <v>1.1000000000000001</v>
      </c>
      <c r="S6" s="246"/>
      <c r="T6" s="246"/>
      <c r="U6" s="54">
        <f t="shared" ref="U6:U67" si="1">U5+2</f>
        <v>4</v>
      </c>
      <c r="V6" s="280" t="s">
        <v>123</v>
      </c>
      <c r="W6"/>
      <c r="X6"/>
      <c r="Y6"/>
      <c r="Z6"/>
      <c r="AA6"/>
      <c r="AB6"/>
      <c r="AC6"/>
      <c r="AE6" s="27" t="s">
        <v>101</v>
      </c>
      <c r="AF6" s="28"/>
    </row>
    <row r="7" spans="1:34" ht="12.75" customHeight="1" x14ac:dyDescent="0.25">
      <c r="A7" s="394"/>
      <c r="B7" s="279"/>
      <c r="C7" s="45">
        <f t="shared" si="0"/>
        <v>5</v>
      </c>
      <c r="D7" s="246"/>
      <c r="E7" s="246"/>
      <c r="F7" s="246"/>
      <c r="G7" s="246"/>
      <c r="H7" s="246"/>
      <c r="I7" s="248" t="s">
        <v>6</v>
      </c>
      <c r="J7" s="2">
        <v>20</v>
      </c>
      <c r="K7" s="2">
        <v>1</v>
      </c>
      <c r="L7" s="3" t="str">
        <f>IF(LEFT($I$2,1)="3","C","A")</f>
        <v>C</v>
      </c>
      <c r="M7" s="2">
        <v>20</v>
      </c>
      <c r="N7" s="2">
        <v>1</v>
      </c>
      <c r="O7" s="248" t="s">
        <v>352</v>
      </c>
      <c r="P7" s="246"/>
      <c r="Q7" s="246"/>
      <c r="R7" s="246"/>
      <c r="S7" s="246">
        <v>0.35</v>
      </c>
      <c r="T7" s="246"/>
      <c r="U7" s="54">
        <f t="shared" si="1"/>
        <v>6</v>
      </c>
      <c r="V7" s="280" t="s">
        <v>466</v>
      </c>
      <c r="W7"/>
      <c r="X7"/>
      <c r="Y7"/>
      <c r="Z7"/>
      <c r="AA7"/>
      <c r="AB7"/>
      <c r="AC7"/>
      <c r="AE7" s="39"/>
    </row>
    <row r="8" spans="1:34" ht="12.75" customHeight="1" x14ac:dyDescent="0.25">
      <c r="A8" s="394"/>
      <c r="B8" s="279"/>
      <c r="C8" s="45">
        <f t="shared" si="0"/>
        <v>7</v>
      </c>
      <c r="D8" s="246"/>
      <c r="E8" s="246"/>
      <c r="F8" s="246"/>
      <c r="G8" s="246"/>
      <c r="H8" s="246"/>
      <c r="I8" s="248" t="s">
        <v>6</v>
      </c>
      <c r="J8" s="2">
        <v>20</v>
      </c>
      <c r="K8" s="2">
        <v>1</v>
      </c>
      <c r="L8" s="3" t="str">
        <f>IF(LEFT($I$2,1)="3","A","B")</f>
        <v>A</v>
      </c>
      <c r="M8" s="2">
        <v>20</v>
      </c>
      <c r="N8" s="2">
        <v>1</v>
      </c>
      <c r="O8" s="248" t="s">
        <v>6</v>
      </c>
      <c r="P8" s="246"/>
      <c r="Q8" s="246"/>
      <c r="R8" s="246"/>
      <c r="S8" s="246"/>
      <c r="T8" s="246"/>
      <c r="U8" s="54">
        <f t="shared" si="1"/>
        <v>8</v>
      </c>
      <c r="V8" s="280"/>
      <c r="W8"/>
      <c r="X8"/>
      <c r="Y8"/>
      <c r="Z8"/>
      <c r="AA8"/>
      <c r="AB8"/>
      <c r="AC8"/>
      <c r="AE8" s="39"/>
    </row>
    <row r="9" spans="1:34" ht="12.75" customHeight="1" x14ac:dyDescent="0.25">
      <c r="A9" s="394"/>
      <c r="B9" s="279"/>
      <c r="C9" s="45">
        <f t="shared" si="0"/>
        <v>9</v>
      </c>
      <c r="D9" s="246"/>
      <c r="E9" s="246"/>
      <c r="F9" s="246"/>
      <c r="G9" s="246"/>
      <c r="H9" s="246"/>
      <c r="I9" s="248" t="s">
        <v>6</v>
      </c>
      <c r="J9" s="2">
        <v>20</v>
      </c>
      <c r="K9" s="2">
        <v>1</v>
      </c>
      <c r="L9" s="3" t="str">
        <f>IF(LEFT($I$2,1)="3","B","A")</f>
        <v>B</v>
      </c>
      <c r="M9" s="2">
        <v>20</v>
      </c>
      <c r="N9" s="2">
        <v>1</v>
      </c>
      <c r="O9" s="248" t="s">
        <v>423</v>
      </c>
      <c r="P9" s="246"/>
      <c r="Q9" s="246"/>
      <c r="R9" s="246"/>
      <c r="S9" s="246">
        <v>0.85</v>
      </c>
      <c r="T9" s="246"/>
      <c r="U9" s="54">
        <f t="shared" si="1"/>
        <v>10</v>
      </c>
      <c r="V9" s="281"/>
      <c r="W9"/>
      <c r="X9"/>
      <c r="Y9"/>
      <c r="Z9"/>
      <c r="AA9"/>
      <c r="AB9"/>
      <c r="AC9"/>
      <c r="AE9" s="39"/>
    </row>
    <row r="10" spans="1:34" ht="12.75" customHeight="1" x14ac:dyDescent="0.25">
      <c r="A10" s="394"/>
      <c r="B10" s="243"/>
      <c r="C10" s="45">
        <f t="shared" si="0"/>
        <v>11</v>
      </c>
      <c r="D10" s="246"/>
      <c r="E10" s="246"/>
      <c r="F10" s="246"/>
      <c r="G10" s="246"/>
      <c r="H10" s="246"/>
      <c r="I10" s="248" t="s">
        <v>6</v>
      </c>
      <c r="J10" s="2">
        <v>20</v>
      </c>
      <c r="K10" s="2">
        <v>1</v>
      </c>
      <c r="L10" s="3" t="str">
        <f>IF(LEFT($I$2,1)="3","C","B")</f>
        <v>C</v>
      </c>
      <c r="M10" s="2">
        <v>20</v>
      </c>
      <c r="N10" s="2">
        <v>1</v>
      </c>
      <c r="O10" s="248" t="s">
        <v>381</v>
      </c>
      <c r="P10" s="246"/>
      <c r="Q10" s="246">
        <v>0.85</v>
      </c>
      <c r="R10" s="246"/>
      <c r="S10" s="246"/>
      <c r="T10" s="246"/>
      <c r="U10" s="54">
        <f t="shared" si="1"/>
        <v>12</v>
      </c>
      <c r="V10" s="281" t="s">
        <v>472</v>
      </c>
      <c r="W10"/>
      <c r="X10"/>
      <c r="Y10"/>
      <c r="Z10"/>
      <c r="AA10"/>
      <c r="AB10"/>
      <c r="AC10"/>
      <c r="AE10" s="39"/>
      <c r="AH10" s="40"/>
    </row>
    <row r="11" spans="1:34" ht="12.75" customHeight="1" x14ac:dyDescent="0.25">
      <c r="B11" s="243" t="s">
        <v>473</v>
      </c>
      <c r="C11" s="45">
        <f t="shared" si="0"/>
        <v>13</v>
      </c>
      <c r="D11" s="246">
        <v>0.8</v>
      </c>
      <c r="E11" s="246"/>
      <c r="F11" s="246"/>
      <c r="G11" s="246"/>
      <c r="H11" s="246"/>
      <c r="I11" s="248" t="s">
        <v>369</v>
      </c>
      <c r="J11" s="2">
        <v>20</v>
      </c>
      <c r="K11" s="2">
        <v>1</v>
      </c>
      <c r="L11" s="3" t="str">
        <f>IF(LEFT($I$2,1)="3","A","A")</f>
        <v>A</v>
      </c>
      <c r="M11" s="2">
        <v>20</v>
      </c>
      <c r="N11" s="2">
        <v>1</v>
      </c>
      <c r="O11" s="248" t="s">
        <v>6</v>
      </c>
      <c r="P11" s="246"/>
      <c r="Q11" s="246"/>
      <c r="R11" s="246"/>
      <c r="S11" s="246"/>
      <c r="T11" s="246"/>
      <c r="U11" s="54">
        <f t="shared" si="1"/>
        <v>14</v>
      </c>
      <c r="V11" s="281"/>
      <c r="W11"/>
      <c r="X11"/>
      <c r="Y11"/>
      <c r="Z11"/>
      <c r="AA11"/>
      <c r="AB11"/>
      <c r="AC11"/>
      <c r="AE11" s="39"/>
      <c r="AH11" s="40"/>
    </row>
    <row r="12" spans="1:34" ht="12.75" customHeight="1" x14ac:dyDescent="0.25">
      <c r="B12" s="243" t="s">
        <v>466</v>
      </c>
      <c r="C12" s="45">
        <f t="shared" si="0"/>
        <v>15</v>
      </c>
      <c r="D12" s="246"/>
      <c r="E12" s="246"/>
      <c r="F12" s="246"/>
      <c r="G12" s="246">
        <v>0.36</v>
      </c>
      <c r="H12" s="246"/>
      <c r="I12" s="248" t="s">
        <v>353</v>
      </c>
      <c r="J12" s="2">
        <v>20</v>
      </c>
      <c r="K12" s="2">
        <v>1</v>
      </c>
      <c r="L12" s="3" t="str">
        <f>IF(LEFT($I$2,1)="3","B","B")</f>
        <v>B</v>
      </c>
      <c r="M12" s="2">
        <v>20</v>
      </c>
      <c r="N12" s="2">
        <v>1</v>
      </c>
      <c r="O12" s="248" t="s">
        <v>6</v>
      </c>
      <c r="P12" s="246"/>
      <c r="Q12" s="246"/>
      <c r="R12" s="246"/>
      <c r="S12" s="246"/>
      <c r="T12" s="246"/>
      <c r="U12" s="54">
        <f t="shared" si="1"/>
        <v>16</v>
      </c>
      <c r="V12" s="281"/>
      <c r="W12"/>
      <c r="X12"/>
      <c r="Y12"/>
      <c r="Z12"/>
      <c r="AA12"/>
      <c r="AB12"/>
      <c r="AC12"/>
      <c r="AE12" s="39"/>
      <c r="AH12" s="40"/>
    </row>
    <row r="13" spans="1:34" ht="12.75" customHeight="1" x14ac:dyDescent="0.25">
      <c r="B13" s="243" t="s">
        <v>466</v>
      </c>
      <c r="C13" s="45">
        <f t="shared" si="0"/>
        <v>17</v>
      </c>
      <c r="D13" s="246"/>
      <c r="E13" s="246"/>
      <c r="F13" s="246"/>
      <c r="G13" s="246">
        <v>0.36</v>
      </c>
      <c r="H13" s="246"/>
      <c r="I13" s="248" t="s">
        <v>354</v>
      </c>
      <c r="J13" s="2">
        <v>20</v>
      </c>
      <c r="K13" s="2">
        <v>1</v>
      </c>
      <c r="L13" s="3" t="str">
        <f>IF(LEFT($I$2,1)="3","C","A")</f>
        <v>C</v>
      </c>
      <c r="M13" s="2">
        <v>20</v>
      </c>
      <c r="N13" s="2">
        <v>1</v>
      </c>
      <c r="O13" s="248" t="s">
        <v>355</v>
      </c>
      <c r="P13" s="246"/>
      <c r="Q13" s="246">
        <v>0.35</v>
      </c>
      <c r="R13" s="246"/>
      <c r="S13" s="246"/>
      <c r="T13" s="246"/>
      <c r="U13" s="54">
        <f t="shared" si="1"/>
        <v>18</v>
      </c>
      <c r="V13" s="281" t="s">
        <v>466</v>
      </c>
      <c r="W13"/>
      <c r="X13"/>
      <c r="Y13"/>
      <c r="Z13"/>
      <c r="AA13"/>
      <c r="AB13"/>
      <c r="AC13"/>
      <c r="AE13" s="39"/>
      <c r="AH13" s="40"/>
    </row>
    <row r="14" spans="1:34" ht="12.75" customHeight="1" x14ac:dyDescent="0.25">
      <c r="B14" s="243" t="s">
        <v>472</v>
      </c>
      <c r="C14" s="45">
        <f t="shared" si="0"/>
        <v>19</v>
      </c>
      <c r="D14" s="246"/>
      <c r="E14" s="246">
        <v>0.54</v>
      </c>
      <c r="F14" s="246"/>
      <c r="G14" s="246"/>
      <c r="H14" s="246"/>
      <c r="I14" s="248" t="s">
        <v>370</v>
      </c>
      <c r="J14" s="2">
        <v>20</v>
      </c>
      <c r="K14" s="2">
        <v>1</v>
      </c>
      <c r="L14" s="3" t="str">
        <f>IF(LEFT($I$2,1)="3","A","B")</f>
        <v>A</v>
      </c>
      <c r="M14" s="2">
        <v>20</v>
      </c>
      <c r="N14" s="2">
        <v>1</v>
      </c>
      <c r="O14" s="248" t="s">
        <v>6</v>
      </c>
      <c r="P14" s="246"/>
      <c r="Q14" s="246"/>
      <c r="R14" s="246"/>
      <c r="S14" s="246"/>
      <c r="T14" s="246"/>
      <c r="U14" s="54">
        <f t="shared" si="1"/>
        <v>20</v>
      </c>
      <c r="V14" s="281"/>
      <c r="W14"/>
      <c r="X14"/>
      <c r="Y14"/>
      <c r="Z14"/>
      <c r="AA14"/>
      <c r="AB14"/>
      <c r="AC14"/>
      <c r="AE14" s="39"/>
      <c r="AH14" s="40"/>
    </row>
    <row r="15" spans="1:34" ht="12.75" customHeight="1" x14ac:dyDescent="0.25">
      <c r="B15" s="243"/>
      <c r="C15" s="45">
        <f t="shared" si="0"/>
        <v>21</v>
      </c>
      <c r="D15" s="246"/>
      <c r="E15" s="246"/>
      <c r="F15" s="246"/>
      <c r="G15" s="246"/>
      <c r="H15" s="246"/>
      <c r="I15" s="248" t="s">
        <v>6</v>
      </c>
      <c r="J15" s="2">
        <v>20</v>
      </c>
      <c r="K15" s="2">
        <v>1</v>
      </c>
      <c r="L15" s="3" t="str">
        <f>IF(LEFT($I$2,1)="3","B","A")</f>
        <v>B</v>
      </c>
      <c r="M15" s="2">
        <v>20</v>
      </c>
      <c r="N15" s="2">
        <v>1</v>
      </c>
      <c r="O15" s="248" t="s">
        <v>457</v>
      </c>
      <c r="P15" s="246"/>
      <c r="Q15" s="246">
        <v>0.54</v>
      </c>
      <c r="R15" s="246"/>
      <c r="S15" s="246"/>
      <c r="T15" s="246"/>
      <c r="U15" s="54">
        <f t="shared" si="1"/>
        <v>22</v>
      </c>
      <c r="V15" s="281" t="s">
        <v>123</v>
      </c>
      <c r="W15"/>
      <c r="X15"/>
      <c r="Y15"/>
      <c r="Z15"/>
      <c r="AA15"/>
      <c r="AB15"/>
      <c r="AC15"/>
      <c r="AE15" s="39"/>
      <c r="AH15" s="40"/>
    </row>
    <row r="16" spans="1:34" ht="12.75" customHeight="1" x14ac:dyDescent="0.25">
      <c r="B16" s="59" t="s">
        <v>123</v>
      </c>
      <c r="C16" s="45">
        <f t="shared" si="0"/>
        <v>23</v>
      </c>
      <c r="D16" s="246"/>
      <c r="E16" s="246"/>
      <c r="F16" s="246"/>
      <c r="G16" s="246">
        <v>0.9</v>
      </c>
      <c r="H16" s="246"/>
      <c r="I16" s="248" t="s">
        <v>371</v>
      </c>
      <c r="J16" s="2">
        <v>20</v>
      </c>
      <c r="K16" s="2">
        <v>1</v>
      </c>
      <c r="L16" s="3" t="str">
        <f>IF(LEFT($I$2,1)="3","C","B")</f>
        <v>C</v>
      </c>
      <c r="M16" s="390">
        <v>30</v>
      </c>
      <c r="N16" s="390">
        <v>2</v>
      </c>
      <c r="O16" s="574" t="s">
        <v>356</v>
      </c>
      <c r="P16" s="246"/>
      <c r="Q16" s="246"/>
      <c r="R16" s="246"/>
      <c r="S16" s="246">
        <v>2.4</v>
      </c>
      <c r="T16" s="246"/>
      <c r="U16" s="54">
        <f t="shared" si="1"/>
        <v>24</v>
      </c>
      <c r="V16" s="281"/>
      <c r="W16"/>
      <c r="X16"/>
      <c r="Y16"/>
      <c r="Z16"/>
      <c r="AA16"/>
      <c r="AB16"/>
      <c r="AC16"/>
      <c r="AE16" s="39"/>
      <c r="AH16" s="40"/>
    </row>
    <row r="17" spans="2:34" ht="12.75" customHeight="1" x14ac:dyDescent="0.25">
      <c r="B17" s="59" t="s">
        <v>123</v>
      </c>
      <c r="C17" s="45">
        <f t="shared" si="0"/>
        <v>25</v>
      </c>
      <c r="D17" s="246"/>
      <c r="E17" s="246"/>
      <c r="F17" s="246"/>
      <c r="G17" s="246">
        <v>0.9</v>
      </c>
      <c r="H17" s="246"/>
      <c r="I17" s="248" t="s">
        <v>372</v>
      </c>
      <c r="J17" s="2">
        <v>20</v>
      </c>
      <c r="K17" s="2">
        <v>1</v>
      </c>
      <c r="L17" s="3" t="str">
        <f>IF(LEFT($I$2,1)="3","A","A")</f>
        <v>A</v>
      </c>
      <c r="M17" s="568"/>
      <c r="N17" s="568"/>
      <c r="O17" s="575"/>
      <c r="P17" s="246"/>
      <c r="Q17" s="246"/>
      <c r="R17" s="246"/>
      <c r="S17" s="246">
        <v>2.4</v>
      </c>
      <c r="T17" s="246"/>
      <c r="U17" s="54">
        <f t="shared" si="1"/>
        <v>26</v>
      </c>
      <c r="V17" s="281"/>
      <c r="W17"/>
      <c r="X17"/>
      <c r="Y17"/>
      <c r="Z17"/>
      <c r="AA17"/>
      <c r="AB17"/>
      <c r="AC17"/>
      <c r="AE17" s="39"/>
      <c r="AH17" s="40"/>
    </row>
    <row r="18" spans="2:34" ht="12.75" customHeight="1" x14ac:dyDescent="0.25">
      <c r="B18" s="59" t="s">
        <v>123</v>
      </c>
      <c r="C18" s="45">
        <f t="shared" si="0"/>
        <v>27</v>
      </c>
      <c r="D18" s="246"/>
      <c r="E18" s="246"/>
      <c r="F18" s="246"/>
      <c r="G18" s="246">
        <v>0.9</v>
      </c>
      <c r="H18" s="246"/>
      <c r="I18" s="248" t="s">
        <v>372</v>
      </c>
      <c r="J18" s="2">
        <v>20</v>
      </c>
      <c r="K18" s="2">
        <v>1</v>
      </c>
      <c r="L18" s="3" t="str">
        <f>IF(LEFT($I$2,1)="3","B","B")</f>
        <v>B</v>
      </c>
      <c r="M18" s="2">
        <v>20</v>
      </c>
      <c r="N18" s="2">
        <v>1</v>
      </c>
      <c r="O18" s="248" t="s">
        <v>382</v>
      </c>
      <c r="P18" s="246"/>
      <c r="Q18" s="246"/>
      <c r="R18" s="246"/>
      <c r="S18" s="246">
        <v>0.35</v>
      </c>
      <c r="T18" s="246"/>
      <c r="U18" s="54">
        <f t="shared" si="1"/>
        <v>28</v>
      </c>
      <c r="V18" s="281"/>
      <c r="W18"/>
      <c r="X18"/>
      <c r="Y18"/>
      <c r="Z18"/>
      <c r="AA18"/>
      <c r="AB18"/>
      <c r="AC18"/>
      <c r="AE18" s="39"/>
    </row>
    <row r="19" spans="2:34" ht="12.75" customHeight="1" x14ac:dyDescent="0.25">
      <c r="B19" s="59" t="s">
        <v>123</v>
      </c>
      <c r="C19" s="45">
        <f t="shared" si="0"/>
        <v>29</v>
      </c>
      <c r="D19" s="246"/>
      <c r="E19" s="246"/>
      <c r="F19" s="246"/>
      <c r="G19" s="246">
        <v>0.9</v>
      </c>
      <c r="H19" s="246"/>
      <c r="I19" s="248" t="s">
        <v>373</v>
      </c>
      <c r="J19" s="2">
        <v>20</v>
      </c>
      <c r="K19" s="2">
        <v>1</v>
      </c>
      <c r="L19" s="3" t="str">
        <f>IF(LEFT($I$2,1)="3","C","A")</f>
        <v>C</v>
      </c>
      <c r="M19" s="2">
        <v>20</v>
      </c>
      <c r="N19" s="2">
        <v>1</v>
      </c>
      <c r="O19" s="248" t="s">
        <v>6</v>
      </c>
      <c r="P19" s="246"/>
      <c r="Q19" s="246"/>
      <c r="R19" s="246"/>
      <c r="S19" s="246"/>
      <c r="T19" s="246"/>
      <c r="U19" s="54">
        <f t="shared" si="1"/>
        <v>30</v>
      </c>
      <c r="V19" s="281"/>
      <c r="W19"/>
      <c r="X19"/>
      <c r="Y19"/>
      <c r="Z19"/>
      <c r="AA19"/>
      <c r="AB19"/>
      <c r="AC19"/>
      <c r="AE19" s="39"/>
    </row>
    <row r="20" spans="2:34" ht="12.75" customHeight="1" x14ac:dyDescent="0.25">
      <c r="B20" s="59"/>
      <c r="C20" s="45">
        <f t="shared" si="0"/>
        <v>31</v>
      </c>
      <c r="D20" s="246"/>
      <c r="E20" s="246"/>
      <c r="F20" s="246"/>
      <c r="G20" s="246"/>
      <c r="H20" s="246"/>
      <c r="I20" s="248" t="s">
        <v>6</v>
      </c>
      <c r="J20" s="2">
        <v>20</v>
      </c>
      <c r="K20" s="2">
        <v>1</v>
      </c>
      <c r="L20" s="3" t="str">
        <f>IF(LEFT($I$2,1)="3","A","B")</f>
        <v>A</v>
      </c>
      <c r="M20" s="2">
        <v>20</v>
      </c>
      <c r="N20" s="2">
        <v>1</v>
      </c>
      <c r="O20" s="248" t="s">
        <v>6</v>
      </c>
      <c r="P20" s="246"/>
      <c r="Q20" s="246"/>
      <c r="R20" s="246"/>
      <c r="S20" s="246"/>
      <c r="T20" s="246"/>
      <c r="U20" s="54">
        <f t="shared" si="1"/>
        <v>32</v>
      </c>
      <c r="V20" s="281"/>
      <c r="W20"/>
      <c r="X20"/>
      <c r="Y20"/>
      <c r="Z20"/>
      <c r="AA20"/>
      <c r="AB20"/>
      <c r="AC20"/>
      <c r="AE20" s="39"/>
      <c r="AG20" s="75"/>
    </row>
    <row r="21" spans="2:34" ht="12.75" customHeight="1" x14ac:dyDescent="0.25">
      <c r="B21" s="59" t="s">
        <v>123</v>
      </c>
      <c r="C21" s="45">
        <f t="shared" si="0"/>
        <v>33</v>
      </c>
      <c r="D21" s="246">
        <v>0.84</v>
      </c>
      <c r="E21" s="246"/>
      <c r="F21" s="246"/>
      <c r="G21" s="246"/>
      <c r="H21" s="246"/>
      <c r="I21" s="248" t="s">
        <v>374</v>
      </c>
      <c r="J21" s="2">
        <v>20</v>
      </c>
      <c r="K21" s="2">
        <v>1</v>
      </c>
      <c r="L21" s="3" t="str">
        <f>IF(LEFT($I$2,1)="3","B","A")</f>
        <v>B</v>
      </c>
      <c r="M21" s="2">
        <v>20</v>
      </c>
      <c r="N21" s="2">
        <v>1</v>
      </c>
      <c r="O21" s="248" t="s">
        <v>383</v>
      </c>
      <c r="P21" s="246"/>
      <c r="Q21" s="246">
        <v>0.45</v>
      </c>
      <c r="R21" s="246"/>
      <c r="S21" s="246"/>
      <c r="T21" s="246"/>
      <c r="U21" s="54">
        <f t="shared" si="1"/>
        <v>34</v>
      </c>
      <c r="V21" s="281" t="s">
        <v>466</v>
      </c>
      <c r="W21"/>
      <c r="X21"/>
      <c r="Y21"/>
      <c r="Z21"/>
      <c r="AA21"/>
      <c r="AB21"/>
      <c r="AC21"/>
      <c r="AE21" s="39"/>
    </row>
    <row r="22" spans="2:34" ht="12.75" customHeight="1" x14ac:dyDescent="0.25">
      <c r="B22" s="59" t="s">
        <v>123</v>
      </c>
      <c r="C22" s="45">
        <f t="shared" si="0"/>
        <v>35</v>
      </c>
      <c r="D22" s="246">
        <v>1.6</v>
      </c>
      <c r="E22" s="246"/>
      <c r="F22" s="246"/>
      <c r="G22" s="246"/>
      <c r="H22" s="246"/>
      <c r="I22" s="248" t="s">
        <v>375</v>
      </c>
      <c r="J22" s="2">
        <v>20</v>
      </c>
      <c r="K22" s="2">
        <v>1</v>
      </c>
      <c r="L22" s="3" t="str">
        <f>IF(LEFT($I$2,1)="3","C","B")</f>
        <v>C</v>
      </c>
      <c r="M22" s="2">
        <v>20</v>
      </c>
      <c r="N22" s="2">
        <v>1</v>
      </c>
      <c r="O22" s="248" t="s">
        <v>383</v>
      </c>
      <c r="P22" s="246"/>
      <c r="Q22" s="246">
        <v>0.45</v>
      </c>
      <c r="R22" s="246"/>
      <c r="S22" s="246"/>
      <c r="T22" s="246"/>
      <c r="U22" s="54">
        <f t="shared" si="1"/>
        <v>36</v>
      </c>
      <c r="V22" s="281" t="s">
        <v>466</v>
      </c>
      <c r="W22"/>
      <c r="X22"/>
      <c r="Y22"/>
      <c r="Z22"/>
      <c r="AA22"/>
      <c r="AB22"/>
      <c r="AC22"/>
      <c r="AE22" s="39"/>
    </row>
    <row r="23" spans="2:34" ht="12.75" customHeight="1" x14ac:dyDescent="0.25">
      <c r="B23" s="59" t="s">
        <v>123</v>
      </c>
      <c r="C23" s="45">
        <f t="shared" si="0"/>
        <v>37</v>
      </c>
      <c r="D23" s="246">
        <v>1.1000000000000001</v>
      </c>
      <c r="E23" s="246"/>
      <c r="F23" s="246"/>
      <c r="G23" s="246"/>
      <c r="H23" s="246"/>
      <c r="I23" s="248" t="s">
        <v>375</v>
      </c>
      <c r="J23" s="2">
        <v>20</v>
      </c>
      <c r="K23" s="2">
        <v>1</v>
      </c>
      <c r="L23" s="3" t="str">
        <f>IF(LEFT($I$2,1)="3","A","A")</f>
        <v>A</v>
      </c>
      <c r="M23" s="2">
        <v>20</v>
      </c>
      <c r="N23" s="2">
        <v>1</v>
      </c>
      <c r="O23" s="248" t="s">
        <v>6</v>
      </c>
      <c r="P23" s="246"/>
      <c r="Q23" s="246"/>
      <c r="R23" s="246"/>
      <c r="S23" s="246"/>
      <c r="T23" s="246"/>
      <c r="U23" s="54">
        <f t="shared" si="1"/>
        <v>38</v>
      </c>
      <c r="V23" s="281"/>
      <c r="W23"/>
      <c r="X23"/>
      <c r="Y23"/>
      <c r="Z23"/>
      <c r="AA23"/>
      <c r="AB23"/>
      <c r="AC23"/>
      <c r="AE23" s="39"/>
    </row>
    <row r="24" spans="2:34" ht="12.75" customHeight="1" x14ac:dyDescent="0.25">
      <c r="B24" s="59" t="s">
        <v>123</v>
      </c>
      <c r="C24" s="45">
        <f t="shared" si="0"/>
        <v>39</v>
      </c>
      <c r="D24" s="246">
        <v>1.1000000000000001</v>
      </c>
      <c r="E24" s="246"/>
      <c r="F24" s="246"/>
      <c r="G24" s="246"/>
      <c r="H24" s="246"/>
      <c r="I24" s="248" t="s">
        <v>375</v>
      </c>
      <c r="J24" s="2">
        <v>20</v>
      </c>
      <c r="K24" s="2">
        <v>1</v>
      </c>
      <c r="L24" s="3" t="str">
        <f>IF(LEFT($I$2,1)="3","B","B")</f>
        <v>B</v>
      </c>
      <c r="M24" s="2">
        <v>20</v>
      </c>
      <c r="N24" s="2">
        <v>1</v>
      </c>
      <c r="O24" s="248" t="s">
        <v>6</v>
      </c>
      <c r="P24" s="246"/>
      <c r="Q24" s="246"/>
      <c r="R24" s="246"/>
      <c r="S24" s="246"/>
      <c r="T24" s="246"/>
      <c r="U24" s="54">
        <f t="shared" si="1"/>
        <v>40</v>
      </c>
      <c r="V24" s="281"/>
      <c r="W24"/>
      <c r="X24"/>
      <c r="Y24"/>
      <c r="Z24"/>
      <c r="AA24"/>
      <c r="AB24"/>
      <c r="AC24"/>
      <c r="AE24" s="39"/>
    </row>
    <row r="25" spans="2:34" ht="12.75" customHeight="1" x14ac:dyDescent="0.25">
      <c r="B25" s="59" t="s">
        <v>123</v>
      </c>
      <c r="C25" s="45">
        <f t="shared" si="0"/>
        <v>41</v>
      </c>
      <c r="D25" s="246">
        <v>1.6</v>
      </c>
      <c r="E25" s="246"/>
      <c r="F25" s="246"/>
      <c r="G25" s="246"/>
      <c r="H25" s="246"/>
      <c r="I25" s="248" t="s">
        <v>375</v>
      </c>
      <c r="J25" s="2">
        <v>20</v>
      </c>
      <c r="K25" s="2">
        <v>1</v>
      </c>
      <c r="L25" s="3" t="str">
        <f>IF(LEFT($I$2,1)="3","C","A")</f>
        <v>C</v>
      </c>
      <c r="M25" s="390">
        <v>15</v>
      </c>
      <c r="N25" s="390">
        <v>2</v>
      </c>
      <c r="O25" s="574" t="s">
        <v>491</v>
      </c>
      <c r="P25" s="246"/>
      <c r="Q25" s="246"/>
      <c r="R25" s="246"/>
      <c r="S25" s="246"/>
      <c r="T25" s="246"/>
      <c r="U25" s="54">
        <f t="shared" si="1"/>
        <v>42</v>
      </c>
      <c r="V25" s="602" t="s">
        <v>472</v>
      </c>
      <c r="W25"/>
      <c r="X25"/>
      <c r="Y25"/>
      <c r="Z25"/>
      <c r="AA25"/>
      <c r="AB25"/>
      <c r="AC25"/>
      <c r="AE25" s="39"/>
    </row>
    <row r="26" spans="2:34" ht="12.75" customHeight="1" x14ac:dyDescent="0.25">
      <c r="B26" s="59" t="s">
        <v>123</v>
      </c>
      <c r="C26" s="45">
        <f t="shared" si="0"/>
        <v>43</v>
      </c>
      <c r="D26" s="246">
        <v>1.6</v>
      </c>
      <c r="E26" s="246"/>
      <c r="F26" s="246"/>
      <c r="G26" s="246"/>
      <c r="H26" s="246"/>
      <c r="I26" s="248" t="s">
        <v>375</v>
      </c>
      <c r="J26" s="2">
        <v>20</v>
      </c>
      <c r="K26" s="2">
        <v>1</v>
      </c>
      <c r="L26" s="3" t="str">
        <f>IF(LEFT($I$2,1)="3","A","B")</f>
        <v>A</v>
      </c>
      <c r="M26" s="568"/>
      <c r="N26" s="568"/>
      <c r="O26" s="575"/>
      <c r="P26" s="246"/>
      <c r="Q26" s="246"/>
      <c r="R26" s="246"/>
      <c r="S26" s="246"/>
      <c r="T26" s="246"/>
      <c r="U26" s="54">
        <f t="shared" si="1"/>
        <v>44</v>
      </c>
      <c r="V26" s="603"/>
      <c r="W26"/>
      <c r="X26"/>
      <c r="Y26"/>
      <c r="Z26"/>
      <c r="AA26"/>
      <c r="AB26"/>
      <c r="AC26"/>
      <c r="AE26" s="39"/>
    </row>
    <row r="27" spans="2:34" ht="12.75" customHeight="1" x14ac:dyDescent="0.25">
      <c r="B27" s="59" t="s">
        <v>123</v>
      </c>
      <c r="C27" s="45">
        <f t="shared" si="0"/>
        <v>45</v>
      </c>
      <c r="D27" s="246">
        <v>1.6</v>
      </c>
      <c r="E27" s="246"/>
      <c r="F27" s="246"/>
      <c r="G27" s="246"/>
      <c r="H27" s="246"/>
      <c r="I27" s="248" t="s">
        <v>375</v>
      </c>
      <c r="J27" s="2">
        <v>20</v>
      </c>
      <c r="K27" s="2">
        <v>1</v>
      </c>
      <c r="L27" s="3" t="str">
        <f>IF(LEFT($I$2,1)="3","B","A")</f>
        <v>B</v>
      </c>
      <c r="M27" s="2">
        <v>20</v>
      </c>
      <c r="N27" s="2">
        <v>1</v>
      </c>
      <c r="O27" s="248" t="s">
        <v>6</v>
      </c>
      <c r="P27" s="246"/>
      <c r="Q27" s="246"/>
      <c r="R27" s="246"/>
      <c r="S27" s="246"/>
      <c r="T27" s="246"/>
      <c r="U27" s="54">
        <f t="shared" si="1"/>
        <v>46</v>
      </c>
      <c r="V27" s="62"/>
      <c r="W27"/>
      <c r="X27"/>
      <c r="Y27"/>
      <c r="Z27"/>
      <c r="AA27"/>
      <c r="AB27"/>
      <c r="AC27"/>
      <c r="AE27" s="39"/>
    </row>
    <row r="28" spans="2:34" ht="12.75" customHeight="1" x14ac:dyDescent="0.25">
      <c r="B28" s="60"/>
      <c r="C28" s="45">
        <f t="shared" si="0"/>
        <v>47</v>
      </c>
      <c r="D28" s="246"/>
      <c r="E28" s="246"/>
      <c r="F28" s="246"/>
      <c r="G28" s="246"/>
      <c r="H28" s="246"/>
      <c r="I28" s="248" t="s">
        <v>6</v>
      </c>
      <c r="J28" s="2">
        <v>20</v>
      </c>
      <c r="K28" s="2">
        <v>1</v>
      </c>
      <c r="L28" s="3" t="str">
        <f>IF(LEFT($I$2,1)="3","C","B")</f>
        <v>C</v>
      </c>
      <c r="M28" s="2">
        <v>20</v>
      </c>
      <c r="N28" s="2">
        <v>1</v>
      </c>
      <c r="O28" s="248" t="s">
        <v>6</v>
      </c>
      <c r="P28" s="246"/>
      <c r="Q28" s="246"/>
      <c r="R28" s="246"/>
      <c r="S28" s="246"/>
      <c r="T28" s="246"/>
      <c r="U28" s="54">
        <f t="shared" si="1"/>
        <v>48</v>
      </c>
      <c r="V28" s="62"/>
      <c r="W28"/>
      <c r="X28"/>
      <c r="Y28"/>
      <c r="Z28"/>
      <c r="AA28"/>
      <c r="AB28"/>
      <c r="AC28"/>
      <c r="AE28" s="39"/>
    </row>
    <row r="29" spans="2:34" ht="12.75" customHeight="1" x14ac:dyDescent="0.25">
      <c r="B29" s="60"/>
      <c r="C29" s="45">
        <f t="shared" si="0"/>
        <v>49</v>
      </c>
      <c r="D29" s="246"/>
      <c r="E29" s="246"/>
      <c r="F29" s="246"/>
      <c r="G29" s="246"/>
      <c r="H29" s="246"/>
      <c r="I29" s="248" t="s">
        <v>6</v>
      </c>
      <c r="J29" s="2">
        <v>20</v>
      </c>
      <c r="K29" s="2">
        <v>1</v>
      </c>
      <c r="L29" s="3" t="str">
        <f>IF(LEFT($I$2,1)="3","A","A")</f>
        <v>A</v>
      </c>
      <c r="M29" s="2">
        <v>20</v>
      </c>
      <c r="N29" s="2">
        <v>1</v>
      </c>
      <c r="O29" s="248" t="s">
        <v>384</v>
      </c>
      <c r="P29" s="246"/>
      <c r="Q29" s="246"/>
      <c r="R29" s="246"/>
      <c r="S29" s="246">
        <v>0.35</v>
      </c>
      <c r="T29" s="246"/>
      <c r="U29" s="54">
        <f t="shared" si="1"/>
        <v>50</v>
      </c>
      <c r="V29" s="281" t="s">
        <v>123</v>
      </c>
      <c r="W29"/>
      <c r="X29"/>
      <c r="Y29"/>
      <c r="Z29"/>
      <c r="AA29"/>
      <c r="AB29"/>
      <c r="AC29"/>
      <c r="AE29" s="39"/>
    </row>
    <row r="30" spans="2:34" ht="12.75" customHeight="1" x14ac:dyDescent="0.25">
      <c r="B30" s="59" t="s">
        <v>123</v>
      </c>
      <c r="C30" s="45">
        <f t="shared" si="0"/>
        <v>51</v>
      </c>
      <c r="D30" s="246">
        <v>1.1000000000000001</v>
      </c>
      <c r="E30" s="246"/>
      <c r="F30" s="246"/>
      <c r="G30" s="246"/>
      <c r="H30" s="246"/>
      <c r="I30" s="248" t="s">
        <v>477</v>
      </c>
      <c r="J30" s="2">
        <v>20</v>
      </c>
      <c r="K30" s="2">
        <v>1</v>
      </c>
      <c r="L30" s="3" t="str">
        <f>IF(LEFT($I$2,1)="3","B","B")</f>
        <v>B</v>
      </c>
      <c r="M30" s="2">
        <v>20</v>
      </c>
      <c r="N30" s="2">
        <v>1</v>
      </c>
      <c r="O30" s="248" t="s">
        <v>384</v>
      </c>
      <c r="P30" s="246"/>
      <c r="Q30" s="246"/>
      <c r="R30" s="246"/>
      <c r="S30" s="246">
        <v>0.35</v>
      </c>
      <c r="T30" s="246"/>
      <c r="U30" s="54">
        <f t="shared" si="1"/>
        <v>52</v>
      </c>
      <c r="V30" s="281" t="s">
        <v>123</v>
      </c>
      <c r="W30"/>
      <c r="X30"/>
      <c r="Y30"/>
      <c r="Z30"/>
      <c r="AA30"/>
      <c r="AB30"/>
      <c r="AC30"/>
      <c r="AE30" s="39"/>
    </row>
    <row r="31" spans="2:34" ht="12.75" customHeight="1" x14ac:dyDescent="0.25">
      <c r="B31" s="59" t="s">
        <v>123</v>
      </c>
      <c r="C31" s="45">
        <f t="shared" si="0"/>
        <v>53</v>
      </c>
      <c r="D31" s="246">
        <v>0.6</v>
      </c>
      <c r="E31" s="246"/>
      <c r="F31" s="246"/>
      <c r="G31" s="246"/>
      <c r="H31" s="246"/>
      <c r="I31" s="248" t="s">
        <v>376</v>
      </c>
      <c r="J31" s="2">
        <v>20</v>
      </c>
      <c r="K31" s="2">
        <v>1</v>
      </c>
      <c r="L31" s="3" t="str">
        <f>IF(LEFT($I$2,1)="3","C","A")</f>
        <v>C</v>
      </c>
      <c r="M31" s="2">
        <v>20</v>
      </c>
      <c r="N31" s="2">
        <v>1</v>
      </c>
      <c r="O31" s="248" t="s">
        <v>385</v>
      </c>
      <c r="P31" s="246"/>
      <c r="Q31" s="246"/>
      <c r="R31" s="246"/>
      <c r="S31" s="246">
        <v>0.35</v>
      </c>
      <c r="T31" s="246"/>
      <c r="U31" s="54">
        <f t="shared" si="1"/>
        <v>54</v>
      </c>
      <c r="V31" s="281" t="s">
        <v>123</v>
      </c>
      <c r="W31"/>
      <c r="X31"/>
      <c r="Y31"/>
      <c r="Z31"/>
      <c r="AA31"/>
      <c r="AB31"/>
      <c r="AC31"/>
      <c r="AE31" s="39"/>
    </row>
    <row r="32" spans="2:34" ht="12.75" customHeight="1" x14ac:dyDescent="0.25">
      <c r="B32" s="59" t="s">
        <v>123</v>
      </c>
      <c r="C32" s="45">
        <f t="shared" si="0"/>
        <v>55</v>
      </c>
      <c r="D32" s="246">
        <v>0.36</v>
      </c>
      <c r="E32" s="246"/>
      <c r="F32" s="246"/>
      <c r="G32" s="246"/>
      <c r="H32" s="246"/>
      <c r="I32" s="248" t="s">
        <v>377</v>
      </c>
      <c r="J32" s="2">
        <v>20</v>
      </c>
      <c r="K32" s="2">
        <v>1</v>
      </c>
      <c r="L32" s="3" t="str">
        <f>IF(LEFT($I$2,1)="3","A","B")</f>
        <v>A</v>
      </c>
      <c r="M32" s="2">
        <v>20</v>
      </c>
      <c r="N32" s="2">
        <v>1</v>
      </c>
      <c r="O32" s="248" t="s">
        <v>6</v>
      </c>
      <c r="P32" s="246"/>
      <c r="Q32" s="246"/>
      <c r="R32" s="246"/>
      <c r="S32" s="246"/>
      <c r="T32" s="246"/>
      <c r="U32" s="54">
        <f t="shared" si="1"/>
        <v>56</v>
      </c>
      <c r="V32" s="62"/>
      <c r="W32"/>
      <c r="X32"/>
      <c r="Y32"/>
      <c r="Z32"/>
      <c r="AA32"/>
      <c r="AB32"/>
      <c r="AC32"/>
      <c r="AE32" s="39"/>
    </row>
    <row r="33" spans="2:31" ht="12.75" customHeight="1" x14ac:dyDescent="0.25">
      <c r="B33" s="59" t="s">
        <v>123</v>
      </c>
      <c r="C33" s="45">
        <f t="shared" si="0"/>
        <v>57</v>
      </c>
      <c r="D33" s="246">
        <v>0.7</v>
      </c>
      <c r="E33" s="246"/>
      <c r="F33" s="246"/>
      <c r="G33" s="246"/>
      <c r="H33" s="246"/>
      <c r="I33" s="248" t="s">
        <v>378</v>
      </c>
      <c r="J33" s="2">
        <v>20</v>
      </c>
      <c r="K33" s="2">
        <v>1</v>
      </c>
      <c r="L33" s="3" t="str">
        <f>IF(LEFT($I$2,1)="3","B","A")</f>
        <v>B</v>
      </c>
      <c r="M33" s="2">
        <v>20</v>
      </c>
      <c r="N33" s="2">
        <v>1</v>
      </c>
      <c r="O33" s="248" t="s">
        <v>6</v>
      </c>
      <c r="P33" s="246"/>
      <c r="Q33" s="246"/>
      <c r="R33" s="246"/>
      <c r="S33" s="246"/>
      <c r="T33" s="246"/>
      <c r="U33" s="54">
        <f t="shared" si="1"/>
        <v>58</v>
      </c>
      <c r="V33" s="62"/>
      <c r="W33"/>
      <c r="X33"/>
      <c r="Y33"/>
      <c r="Z33"/>
      <c r="AA33"/>
      <c r="AB33"/>
      <c r="AC33"/>
      <c r="AE33" s="39"/>
    </row>
    <row r="34" spans="2:31" ht="12.75" customHeight="1" thickBot="1" x14ac:dyDescent="0.3">
      <c r="B34" s="244" t="s">
        <v>475</v>
      </c>
      <c r="C34" s="45">
        <f t="shared" si="0"/>
        <v>59</v>
      </c>
      <c r="D34" s="246">
        <v>1.6</v>
      </c>
      <c r="E34" s="246"/>
      <c r="F34" s="246"/>
      <c r="G34" s="246"/>
      <c r="H34" s="246"/>
      <c r="I34" s="248" t="s">
        <v>379</v>
      </c>
      <c r="J34" s="2">
        <v>20</v>
      </c>
      <c r="K34" s="2">
        <v>1</v>
      </c>
      <c r="L34" s="3" t="str">
        <f>IF(LEFT($I$2,1)="3","C","B")</f>
        <v>C</v>
      </c>
      <c r="M34" s="2">
        <v>20</v>
      </c>
      <c r="N34" s="2">
        <v>1</v>
      </c>
      <c r="O34" s="248" t="s">
        <v>6</v>
      </c>
      <c r="P34" s="246"/>
      <c r="Q34" s="246"/>
      <c r="R34" s="246"/>
      <c r="S34" s="246"/>
      <c r="T34" s="246"/>
      <c r="U34" s="54">
        <f t="shared" si="1"/>
        <v>60</v>
      </c>
      <c r="V34" s="62"/>
      <c r="W34"/>
      <c r="X34"/>
      <c r="Y34"/>
      <c r="Z34"/>
      <c r="AA34"/>
      <c r="AB34"/>
      <c r="AC34"/>
      <c r="AE34" s="39"/>
    </row>
    <row r="35" spans="2:31" ht="12.75" hidden="1" customHeight="1" x14ac:dyDescent="0.25">
      <c r="B35" s="275"/>
      <c r="C35" s="45">
        <f t="shared" si="0"/>
        <v>61</v>
      </c>
      <c r="D35" s="3"/>
      <c r="E35" s="3"/>
      <c r="F35" s="3"/>
      <c r="G35" s="3"/>
      <c r="H35" s="3"/>
      <c r="I35" s="248" t="s">
        <v>6</v>
      </c>
      <c r="J35" s="2">
        <v>20</v>
      </c>
      <c r="K35" s="2">
        <v>1</v>
      </c>
      <c r="L35" s="3" t="str">
        <f>IF(LEFT($I$2,1)="3","A","A")</f>
        <v>A</v>
      </c>
      <c r="M35" s="2">
        <v>20</v>
      </c>
      <c r="N35" s="2">
        <v>1</v>
      </c>
      <c r="O35" s="248" t="s">
        <v>6</v>
      </c>
      <c r="P35" s="3"/>
      <c r="Q35" s="3"/>
      <c r="R35" s="3"/>
      <c r="S35" s="3"/>
      <c r="T35" s="3"/>
      <c r="U35" s="54">
        <f t="shared" si="1"/>
        <v>62</v>
      </c>
      <c r="V35" s="62"/>
      <c r="W35"/>
      <c r="X35"/>
      <c r="Y35"/>
      <c r="Z35"/>
      <c r="AA35"/>
      <c r="AB35"/>
      <c r="AC35"/>
      <c r="AE35" s="39"/>
    </row>
    <row r="36" spans="2:31" ht="12.75" hidden="1" customHeight="1" x14ac:dyDescent="0.25">
      <c r="B36" s="60"/>
      <c r="C36" s="45">
        <f t="shared" si="0"/>
        <v>63</v>
      </c>
      <c r="D36" s="3"/>
      <c r="E36" s="3"/>
      <c r="F36" s="3"/>
      <c r="G36" s="3"/>
      <c r="H36" s="3"/>
      <c r="I36" s="248" t="s">
        <v>6</v>
      </c>
      <c r="J36" s="2">
        <v>20</v>
      </c>
      <c r="K36" s="2">
        <v>1</v>
      </c>
      <c r="L36" s="3" t="str">
        <f>IF(LEFT($I$2,1)="3","B","B")</f>
        <v>B</v>
      </c>
      <c r="M36" s="2">
        <v>20</v>
      </c>
      <c r="N36" s="2">
        <v>1</v>
      </c>
      <c r="O36" s="248" t="s">
        <v>6</v>
      </c>
      <c r="P36" s="3"/>
      <c r="Q36" s="3"/>
      <c r="R36" s="3"/>
      <c r="S36" s="3"/>
      <c r="T36" s="3"/>
      <c r="U36" s="54">
        <f t="shared" si="1"/>
        <v>64</v>
      </c>
      <c r="V36" s="62"/>
      <c r="W36"/>
      <c r="X36"/>
      <c r="Y36"/>
      <c r="Z36"/>
      <c r="AA36"/>
      <c r="AB36"/>
      <c r="AC36"/>
      <c r="AE36" s="39"/>
    </row>
    <row r="37" spans="2:31" ht="12.75" hidden="1" customHeight="1" x14ac:dyDescent="0.25">
      <c r="B37" s="60"/>
      <c r="C37" s="45">
        <f t="shared" si="0"/>
        <v>65</v>
      </c>
      <c r="D37" s="3"/>
      <c r="E37" s="3"/>
      <c r="F37" s="3"/>
      <c r="G37" s="3"/>
      <c r="H37" s="3"/>
      <c r="I37" s="248" t="s">
        <v>6</v>
      </c>
      <c r="J37" s="2">
        <v>20</v>
      </c>
      <c r="K37" s="2">
        <v>1</v>
      </c>
      <c r="L37" s="3" t="str">
        <f>IF(LEFT($I$2,1)="3","C","A")</f>
        <v>C</v>
      </c>
      <c r="M37" s="2">
        <v>20</v>
      </c>
      <c r="N37" s="2">
        <v>1</v>
      </c>
      <c r="O37" s="248" t="s">
        <v>6</v>
      </c>
      <c r="P37" s="3"/>
      <c r="Q37" s="3"/>
      <c r="R37" s="3"/>
      <c r="S37" s="3"/>
      <c r="T37" s="3"/>
      <c r="U37" s="54">
        <f t="shared" si="1"/>
        <v>66</v>
      </c>
      <c r="V37" s="62"/>
      <c r="W37"/>
      <c r="X37"/>
      <c r="Y37"/>
      <c r="Z37"/>
      <c r="AA37"/>
      <c r="AB37"/>
      <c r="AC37"/>
      <c r="AE37" s="39"/>
    </row>
    <row r="38" spans="2:31" ht="12.75" hidden="1" customHeight="1" x14ac:dyDescent="0.25">
      <c r="B38" s="60"/>
      <c r="C38" s="45">
        <f t="shared" si="0"/>
        <v>67</v>
      </c>
      <c r="D38" s="3"/>
      <c r="E38" s="3"/>
      <c r="F38" s="3"/>
      <c r="G38" s="3"/>
      <c r="H38" s="3"/>
      <c r="I38" s="248" t="s">
        <v>6</v>
      </c>
      <c r="J38" s="2">
        <v>20</v>
      </c>
      <c r="K38" s="2">
        <v>1</v>
      </c>
      <c r="L38" s="3" t="str">
        <f>IF(LEFT($I$2,1)="3","A","B")</f>
        <v>A</v>
      </c>
      <c r="M38" s="2">
        <v>20</v>
      </c>
      <c r="N38" s="2">
        <v>1</v>
      </c>
      <c r="O38" s="248" t="s">
        <v>6</v>
      </c>
      <c r="P38" s="3"/>
      <c r="Q38" s="3"/>
      <c r="R38" s="3"/>
      <c r="S38" s="3"/>
      <c r="T38" s="3"/>
      <c r="U38" s="54">
        <f t="shared" si="1"/>
        <v>68</v>
      </c>
      <c r="V38" s="62"/>
      <c r="W38"/>
      <c r="X38"/>
      <c r="Y38"/>
      <c r="Z38"/>
      <c r="AA38"/>
      <c r="AB38"/>
      <c r="AC38"/>
      <c r="AE38" s="39"/>
    </row>
    <row r="39" spans="2:31" ht="12.75" hidden="1" customHeight="1" x14ac:dyDescent="0.25">
      <c r="B39" s="60"/>
      <c r="C39" s="45">
        <f t="shared" si="0"/>
        <v>69</v>
      </c>
      <c r="D39" s="3"/>
      <c r="E39" s="3"/>
      <c r="F39" s="3"/>
      <c r="G39" s="3"/>
      <c r="H39" s="3"/>
      <c r="I39" s="248" t="s">
        <v>6</v>
      </c>
      <c r="J39" s="2">
        <v>20</v>
      </c>
      <c r="K39" s="2">
        <v>1</v>
      </c>
      <c r="L39" s="3" t="str">
        <f>IF(LEFT($I$2,1)="3","B","A")</f>
        <v>B</v>
      </c>
      <c r="M39" s="2">
        <v>20</v>
      </c>
      <c r="N39" s="2">
        <v>1</v>
      </c>
      <c r="O39" s="248" t="s">
        <v>6</v>
      </c>
      <c r="P39" s="3"/>
      <c r="Q39" s="3"/>
      <c r="R39" s="3"/>
      <c r="S39" s="3"/>
      <c r="T39" s="3"/>
      <c r="U39" s="54">
        <f t="shared" si="1"/>
        <v>70</v>
      </c>
      <c r="V39" s="62"/>
      <c r="W39"/>
      <c r="X39"/>
      <c r="Y39"/>
      <c r="Z39"/>
      <c r="AA39"/>
      <c r="AB39"/>
      <c r="AC39"/>
      <c r="AE39" s="39"/>
    </row>
    <row r="40" spans="2:31" ht="12.75" hidden="1" customHeight="1" x14ac:dyDescent="0.25">
      <c r="B40" s="60"/>
      <c r="C40" s="45">
        <f t="shared" si="0"/>
        <v>71</v>
      </c>
      <c r="D40" s="3"/>
      <c r="E40" s="3"/>
      <c r="F40" s="3"/>
      <c r="G40" s="3"/>
      <c r="H40" s="3"/>
      <c r="I40" s="248" t="s">
        <v>6</v>
      </c>
      <c r="J40" s="2">
        <v>20</v>
      </c>
      <c r="K40" s="2">
        <v>1</v>
      </c>
      <c r="L40" s="3" t="str">
        <f>IF(LEFT($I$2,1)="3","C","B")</f>
        <v>C</v>
      </c>
      <c r="M40" s="2">
        <v>20</v>
      </c>
      <c r="N40" s="2">
        <v>1</v>
      </c>
      <c r="O40" s="248" t="s">
        <v>6</v>
      </c>
      <c r="P40" s="3"/>
      <c r="Q40" s="3"/>
      <c r="R40" s="3"/>
      <c r="S40" s="3"/>
      <c r="T40" s="3"/>
      <c r="U40" s="54">
        <f t="shared" si="1"/>
        <v>72</v>
      </c>
      <c r="V40" s="62"/>
      <c r="W40"/>
      <c r="X40"/>
      <c r="Y40"/>
      <c r="Z40"/>
      <c r="AA40"/>
      <c r="AB40"/>
      <c r="AC40"/>
      <c r="AE40" s="39"/>
    </row>
    <row r="41" spans="2:31" ht="12.75" hidden="1" customHeight="1" x14ac:dyDescent="0.25">
      <c r="B41" s="60"/>
      <c r="C41" s="45">
        <f t="shared" si="0"/>
        <v>73</v>
      </c>
      <c r="D41" s="3"/>
      <c r="E41" s="3"/>
      <c r="F41" s="3"/>
      <c r="G41" s="3"/>
      <c r="H41" s="3"/>
      <c r="I41" s="248" t="s">
        <v>6</v>
      </c>
      <c r="J41" s="2">
        <v>20</v>
      </c>
      <c r="K41" s="2">
        <v>1</v>
      </c>
      <c r="L41" s="3" t="str">
        <f>IF(LEFT($I$2,1)="3","A","A")</f>
        <v>A</v>
      </c>
      <c r="M41" s="2">
        <v>20</v>
      </c>
      <c r="N41" s="2">
        <v>1</v>
      </c>
      <c r="O41" s="248" t="s">
        <v>6</v>
      </c>
      <c r="P41" s="3"/>
      <c r="Q41" s="3"/>
      <c r="R41" s="3"/>
      <c r="S41" s="3"/>
      <c r="T41" s="3"/>
      <c r="U41" s="54">
        <f t="shared" si="1"/>
        <v>74</v>
      </c>
      <c r="V41" s="62"/>
      <c r="W41"/>
      <c r="X41"/>
      <c r="Y41"/>
      <c r="Z41"/>
      <c r="AA41"/>
      <c r="AB41"/>
      <c r="AC41"/>
      <c r="AE41" s="39"/>
    </row>
    <row r="42" spans="2:31" ht="12.75" hidden="1" customHeight="1" x14ac:dyDescent="0.25">
      <c r="B42" s="60"/>
      <c r="C42" s="45">
        <f t="shared" si="0"/>
        <v>75</v>
      </c>
      <c r="D42" s="3"/>
      <c r="E42" s="3"/>
      <c r="F42" s="3"/>
      <c r="G42" s="3"/>
      <c r="H42" s="3"/>
      <c r="I42" s="248" t="s">
        <v>6</v>
      </c>
      <c r="J42" s="2">
        <v>20</v>
      </c>
      <c r="K42" s="2">
        <v>1</v>
      </c>
      <c r="L42" s="3" t="str">
        <f>IF(LEFT($I$2,1)="3","B","B")</f>
        <v>B</v>
      </c>
      <c r="M42" s="2">
        <v>20</v>
      </c>
      <c r="N42" s="2">
        <v>1</v>
      </c>
      <c r="O42" s="248" t="s">
        <v>6</v>
      </c>
      <c r="P42" s="3"/>
      <c r="Q42" s="3"/>
      <c r="R42" s="3"/>
      <c r="S42" s="3"/>
      <c r="T42" s="3"/>
      <c r="U42" s="54">
        <f t="shared" si="1"/>
        <v>76</v>
      </c>
      <c r="V42" s="62"/>
      <c r="W42"/>
      <c r="X42"/>
      <c r="Y42"/>
      <c r="Z42"/>
      <c r="AA42"/>
      <c r="AB42"/>
      <c r="AC42"/>
      <c r="AE42" s="39"/>
    </row>
    <row r="43" spans="2:31" ht="12.75" hidden="1" customHeight="1" x14ac:dyDescent="0.25">
      <c r="B43" s="60"/>
      <c r="C43" s="45">
        <f t="shared" si="0"/>
        <v>77</v>
      </c>
      <c r="D43" s="3"/>
      <c r="E43" s="3"/>
      <c r="F43" s="3"/>
      <c r="G43" s="3"/>
      <c r="H43" s="3"/>
      <c r="I43" s="248" t="s">
        <v>6</v>
      </c>
      <c r="J43" s="2">
        <v>20</v>
      </c>
      <c r="K43" s="2">
        <v>1</v>
      </c>
      <c r="L43" s="3" t="str">
        <f>IF(LEFT($I$2,1)="3","C","A")</f>
        <v>C</v>
      </c>
      <c r="M43" s="2">
        <v>20</v>
      </c>
      <c r="N43" s="2">
        <v>1</v>
      </c>
      <c r="O43" s="248" t="s">
        <v>6</v>
      </c>
      <c r="P43" s="3"/>
      <c r="Q43" s="3"/>
      <c r="R43" s="3"/>
      <c r="S43" s="3"/>
      <c r="T43" s="3"/>
      <c r="U43" s="54">
        <f t="shared" si="1"/>
        <v>78</v>
      </c>
      <c r="V43" s="62"/>
      <c r="W43"/>
      <c r="X43"/>
      <c r="Y43"/>
      <c r="Z43"/>
      <c r="AA43"/>
      <c r="AB43"/>
      <c r="AC43"/>
      <c r="AE43" s="39"/>
    </row>
    <row r="44" spans="2:31" ht="12.75" hidden="1" customHeight="1" x14ac:dyDescent="0.25">
      <c r="B44" s="60"/>
      <c r="C44" s="45">
        <f t="shared" si="0"/>
        <v>79</v>
      </c>
      <c r="D44" s="3"/>
      <c r="E44" s="3"/>
      <c r="F44" s="3"/>
      <c r="G44" s="3"/>
      <c r="H44" s="3"/>
      <c r="I44" s="248" t="s">
        <v>6</v>
      </c>
      <c r="J44" s="2">
        <v>20</v>
      </c>
      <c r="K44" s="2">
        <v>1</v>
      </c>
      <c r="L44" s="3" t="str">
        <f>IF(LEFT($I$2,1)="3","A","B")</f>
        <v>A</v>
      </c>
      <c r="M44" s="2">
        <v>20</v>
      </c>
      <c r="N44" s="2">
        <v>1</v>
      </c>
      <c r="O44" s="248" t="s">
        <v>6</v>
      </c>
      <c r="P44" s="3"/>
      <c r="Q44" s="3"/>
      <c r="R44" s="3"/>
      <c r="S44" s="3"/>
      <c r="T44" s="3"/>
      <c r="U44" s="54">
        <f t="shared" si="1"/>
        <v>80</v>
      </c>
      <c r="V44" s="62"/>
      <c r="W44"/>
      <c r="X44"/>
      <c r="Y44"/>
      <c r="Z44"/>
      <c r="AA44"/>
      <c r="AB44"/>
      <c r="AC44"/>
      <c r="AE44" s="39"/>
    </row>
    <row r="45" spans="2:31" ht="12.75" hidden="1" customHeight="1" x14ac:dyDescent="0.25">
      <c r="B45" s="60"/>
      <c r="C45" s="45">
        <f t="shared" si="0"/>
        <v>81</v>
      </c>
      <c r="D45" s="3"/>
      <c r="E45" s="3"/>
      <c r="F45" s="3"/>
      <c r="G45" s="3"/>
      <c r="H45" s="3"/>
      <c r="I45" s="248" t="s">
        <v>6</v>
      </c>
      <c r="J45" s="2">
        <v>20</v>
      </c>
      <c r="K45" s="2">
        <v>1</v>
      </c>
      <c r="L45" s="3" t="str">
        <f>IF(LEFT($I$2,1)="3","B","A")</f>
        <v>B</v>
      </c>
      <c r="M45" s="2">
        <v>20</v>
      </c>
      <c r="N45" s="2">
        <v>1</v>
      </c>
      <c r="O45" s="248" t="s">
        <v>6</v>
      </c>
      <c r="P45" s="3"/>
      <c r="Q45" s="3"/>
      <c r="R45" s="3"/>
      <c r="S45" s="3"/>
      <c r="T45" s="3"/>
      <c r="U45" s="54">
        <f t="shared" si="1"/>
        <v>82</v>
      </c>
      <c r="V45" s="62"/>
      <c r="W45"/>
      <c r="X45"/>
      <c r="Y45"/>
      <c r="Z45"/>
      <c r="AA45"/>
      <c r="AB45"/>
      <c r="AC45"/>
      <c r="AE45" s="39"/>
    </row>
    <row r="46" spans="2:31" ht="12.75" hidden="1" customHeight="1" x14ac:dyDescent="0.25">
      <c r="B46" s="60"/>
      <c r="C46" s="45">
        <f t="shared" si="0"/>
        <v>83</v>
      </c>
      <c r="D46" s="3"/>
      <c r="E46" s="3"/>
      <c r="F46" s="3"/>
      <c r="G46" s="3"/>
      <c r="H46" s="3"/>
      <c r="I46" s="248" t="s">
        <v>6</v>
      </c>
      <c r="J46" s="2">
        <v>20</v>
      </c>
      <c r="K46" s="2">
        <v>1</v>
      </c>
      <c r="L46" s="3" t="str">
        <f>IF(LEFT($I$2,1)="3","C","B")</f>
        <v>C</v>
      </c>
      <c r="M46" s="2">
        <v>20</v>
      </c>
      <c r="N46" s="2">
        <v>1</v>
      </c>
      <c r="O46" s="248" t="s">
        <v>6</v>
      </c>
      <c r="P46" s="3"/>
      <c r="Q46" s="3"/>
      <c r="R46" s="3"/>
      <c r="S46" s="3"/>
      <c r="T46" s="3"/>
      <c r="U46" s="54">
        <f t="shared" si="1"/>
        <v>84</v>
      </c>
      <c r="V46" s="62"/>
      <c r="W46"/>
      <c r="X46"/>
      <c r="Y46"/>
      <c r="Z46"/>
      <c r="AA46"/>
      <c r="AB46"/>
      <c r="AC46"/>
      <c r="AE46" s="39"/>
    </row>
    <row r="47" spans="2:31" ht="12.75" hidden="1" customHeight="1" x14ac:dyDescent="0.25">
      <c r="B47" s="60"/>
      <c r="C47" s="45">
        <f t="shared" si="0"/>
        <v>85</v>
      </c>
      <c r="D47" s="3"/>
      <c r="E47" s="3"/>
      <c r="F47" s="3"/>
      <c r="G47" s="3"/>
      <c r="H47" s="3"/>
      <c r="I47" s="248" t="s">
        <v>6</v>
      </c>
      <c r="J47" s="2">
        <v>20</v>
      </c>
      <c r="K47" s="2">
        <v>1</v>
      </c>
      <c r="L47" s="3" t="str">
        <f>IF($I$2=$AD$5,"A","A")</f>
        <v>A</v>
      </c>
      <c r="M47" s="2">
        <v>20</v>
      </c>
      <c r="N47" s="2">
        <v>1</v>
      </c>
      <c r="O47" s="248" t="s">
        <v>6</v>
      </c>
      <c r="P47" s="3"/>
      <c r="Q47" s="3"/>
      <c r="R47" s="3"/>
      <c r="S47" s="3"/>
      <c r="T47" s="3"/>
      <c r="U47" s="54">
        <f t="shared" si="1"/>
        <v>86</v>
      </c>
      <c r="V47" s="62"/>
      <c r="W47"/>
      <c r="X47"/>
      <c r="Y47"/>
      <c r="Z47"/>
      <c r="AA47"/>
      <c r="AB47"/>
      <c r="AC47"/>
      <c r="AE47" s="39"/>
    </row>
    <row r="48" spans="2:31" ht="12.75" hidden="1" customHeight="1" x14ac:dyDescent="0.25">
      <c r="B48" s="60"/>
      <c r="C48" s="45">
        <f t="shared" si="0"/>
        <v>87</v>
      </c>
      <c r="D48" s="3"/>
      <c r="E48" s="3"/>
      <c r="F48" s="3"/>
      <c r="G48" s="3"/>
      <c r="H48" s="3"/>
      <c r="I48" s="248" t="s">
        <v>6</v>
      </c>
      <c r="J48" s="2">
        <v>20</v>
      </c>
      <c r="K48" s="2">
        <v>1</v>
      </c>
      <c r="L48" s="3" t="str">
        <f>IF($I$2=$AD$5,"B","B")</f>
        <v>B</v>
      </c>
      <c r="M48" s="2">
        <v>20</v>
      </c>
      <c r="N48" s="2">
        <v>1</v>
      </c>
      <c r="O48" s="248" t="s">
        <v>6</v>
      </c>
      <c r="P48" s="3"/>
      <c r="Q48" s="3"/>
      <c r="R48" s="3"/>
      <c r="S48" s="3"/>
      <c r="T48" s="3"/>
      <c r="U48" s="54">
        <f t="shared" si="1"/>
        <v>88</v>
      </c>
      <c r="V48" s="62"/>
      <c r="W48"/>
      <c r="X48"/>
      <c r="Y48"/>
      <c r="Z48"/>
      <c r="AA48"/>
      <c r="AB48"/>
      <c r="AC48"/>
      <c r="AE48" s="39"/>
    </row>
    <row r="49" spans="2:31" ht="12.75" hidden="1" customHeight="1" x14ac:dyDescent="0.25">
      <c r="B49" s="60"/>
      <c r="C49" s="45">
        <f t="shared" si="0"/>
        <v>89</v>
      </c>
      <c r="D49" s="3"/>
      <c r="E49" s="3"/>
      <c r="F49" s="3"/>
      <c r="G49" s="3"/>
      <c r="H49" s="3"/>
      <c r="I49" s="248" t="s">
        <v>6</v>
      </c>
      <c r="J49" s="2">
        <v>20</v>
      </c>
      <c r="K49" s="2">
        <v>1</v>
      </c>
      <c r="L49" s="3" t="str">
        <f>IF($I$2=$AD$5,"A","C")</f>
        <v>C</v>
      </c>
      <c r="M49" s="2">
        <v>20</v>
      </c>
      <c r="N49" s="2">
        <v>1</v>
      </c>
      <c r="O49" s="248" t="s">
        <v>6</v>
      </c>
      <c r="P49" s="3"/>
      <c r="Q49" s="3"/>
      <c r="R49" s="3"/>
      <c r="S49" s="3"/>
      <c r="T49" s="3"/>
      <c r="U49" s="54">
        <f t="shared" si="1"/>
        <v>90</v>
      </c>
      <c r="V49" s="62"/>
      <c r="W49"/>
      <c r="X49"/>
      <c r="Y49"/>
      <c r="Z49"/>
      <c r="AA49"/>
      <c r="AB49"/>
      <c r="AC49"/>
      <c r="AE49" s="39"/>
    </row>
    <row r="50" spans="2:31" ht="12.75" hidden="1" customHeight="1" x14ac:dyDescent="0.25">
      <c r="B50" s="60"/>
      <c r="C50" s="45">
        <f t="shared" si="0"/>
        <v>91</v>
      </c>
      <c r="D50" s="3"/>
      <c r="E50" s="3"/>
      <c r="F50" s="3"/>
      <c r="G50" s="3"/>
      <c r="H50" s="3"/>
      <c r="I50" s="248" t="s">
        <v>6</v>
      </c>
      <c r="J50" s="2">
        <v>20</v>
      </c>
      <c r="K50" s="2">
        <v>1</v>
      </c>
      <c r="L50" s="3" t="str">
        <f>IF($I$2=$AD$5,"B","A")</f>
        <v>A</v>
      </c>
      <c r="M50" s="2">
        <v>20</v>
      </c>
      <c r="N50" s="2">
        <v>1</v>
      </c>
      <c r="O50" s="248" t="s">
        <v>6</v>
      </c>
      <c r="P50" s="3"/>
      <c r="Q50" s="3"/>
      <c r="R50" s="3"/>
      <c r="S50" s="3"/>
      <c r="T50" s="3"/>
      <c r="U50" s="54">
        <f t="shared" si="1"/>
        <v>92</v>
      </c>
      <c r="V50" s="62"/>
      <c r="W50"/>
      <c r="X50"/>
      <c r="Y50"/>
      <c r="Z50"/>
      <c r="AA50"/>
      <c r="AB50"/>
      <c r="AC50"/>
      <c r="AE50" s="39"/>
    </row>
    <row r="51" spans="2:31" ht="12.75" hidden="1" customHeight="1" x14ac:dyDescent="0.25">
      <c r="B51" s="60"/>
      <c r="C51" s="45">
        <f t="shared" si="0"/>
        <v>93</v>
      </c>
      <c r="D51" s="3"/>
      <c r="E51" s="3"/>
      <c r="F51" s="3"/>
      <c r="G51" s="3"/>
      <c r="H51" s="3"/>
      <c r="I51" s="248" t="s">
        <v>6</v>
      </c>
      <c r="J51" s="2">
        <v>20</v>
      </c>
      <c r="K51" s="2">
        <v>1</v>
      </c>
      <c r="L51" s="3" t="str">
        <f>IF($I$2=$AD$5,"A","B")</f>
        <v>B</v>
      </c>
      <c r="M51" s="2">
        <v>20</v>
      </c>
      <c r="N51" s="2">
        <v>1</v>
      </c>
      <c r="O51" s="248" t="s">
        <v>6</v>
      </c>
      <c r="P51" s="3"/>
      <c r="Q51" s="3"/>
      <c r="R51" s="3"/>
      <c r="S51" s="3"/>
      <c r="T51" s="3"/>
      <c r="U51" s="54">
        <f t="shared" si="1"/>
        <v>94</v>
      </c>
      <c r="V51" s="62"/>
      <c r="W51"/>
      <c r="X51"/>
      <c r="Y51"/>
      <c r="Z51"/>
      <c r="AA51"/>
      <c r="AB51"/>
      <c r="AC51"/>
      <c r="AE51" s="39"/>
    </row>
    <row r="52" spans="2:31" ht="12.75" hidden="1" customHeight="1" x14ac:dyDescent="0.25">
      <c r="B52" s="60"/>
      <c r="C52" s="45">
        <f t="shared" si="0"/>
        <v>95</v>
      </c>
      <c r="D52" s="3"/>
      <c r="E52" s="3"/>
      <c r="F52" s="3"/>
      <c r="G52" s="3"/>
      <c r="H52" s="3"/>
      <c r="I52" s="248" t="s">
        <v>6</v>
      </c>
      <c r="J52" s="2">
        <v>20</v>
      </c>
      <c r="K52" s="2">
        <v>1</v>
      </c>
      <c r="L52" s="3" t="str">
        <f>IF($I$2=$AD$5,"B","C")</f>
        <v>C</v>
      </c>
      <c r="M52" s="2">
        <v>20</v>
      </c>
      <c r="N52" s="2">
        <v>1</v>
      </c>
      <c r="O52" s="248" t="s">
        <v>6</v>
      </c>
      <c r="P52" s="3"/>
      <c r="Q52" s="3"/>
      <c r="R52" s="3"/>
      <c r="S52" s="3"/>
      <c r="T52" s="3"/>
      <c r="U52" s="54">
        <f t="shared" si="1"/>
        <v>96</v>
      </c>
      <c r="V52" s="62"/>
      <c r="W52"/>
      <c r="X52"/>
      <c r="Y52"/>
      <c r="Z52"/>
      <c r="AA52"/>
      <c r="AB52"/>
      <c r="AC52"/>
      <c r="AE52" s="39"/>
    </row>
    <row r="53" spans="2:31" ht="12.75" hidden="1" customHeight="1" x14ac:dyDescent="0.25">
      <c r="B53" s="60"/>
      <c r="C53" s="45">
        <f t="shared" si="0"/>
        <v>97</v>
      </c>
      <c r="D53" s="3"/>
      <c r="E53" s="3"/>
      <c r="F53" s="3"/>
      <c r="G53" s="3"/>
      <c r="H53" s="3"/>
      <c r="I53" s="248" t="s">
        <v>6</v>
      </c>
      <c r="J53" s="2">
        <v>20</v>
      </c>
      <c r="K53" s="2">
        <v>1</v>
      </c>
      <c r="L53" s="3" t="str">
        <f>IF($I$2=$AD$5,"A","A")</f>
        <v>A</v>
      </c>
      <c r="M53" s="2">
        <v>20</v>
      </c>
      <c r="N53" s="2">
        <v>1</v>
      </c>
      <c r="O53" s="248" t="s">
        <v>6</v>
      </c>
      <c r="P53" s="3"/>
      <c r="Q53" s="3"/>
      <c r="R53" s="3"/>
      <c r="S53" s="3"/>
      <c r="T53" s="3"/>
      <c r="U53" s="54">
        <f t="shared" si="1"/>
        <v>98</v>
      </c>
      <c r="V53" s="62"/>
      <c r="W53"/>
      <c r="X53"/>
      <c r="Y53"/>
      <c r="Z53"/>
      <c r="AA53"/>
      <c r="AB53"/>
      <c r="AC53"/>
      <c r="AE53" s="39"/>
    </row>
    <row r="54" spans="2:31" ht="12.75" hidden="1" customHeight="1" x14ac:dyDescent="0.25">
      <c r="B54" s="60"/>
      <c r="C54" s="45">
        <f t="shared" si="0"/>
        <v>99</v>
      </c>
      <c r="D54" s="3"/>
      <c r="E54" s="3"/>
      <c r="F54" s="3"/>
      <c r="G54" s="3"/>
      <c r="H54" s="3"/>
      <c r="I54" s="248" t="s">
        <v>6</v>
      </c>
      <c r="J54" s="2">
        <v>20</v>
      </c>
      <c r="K54" s="2">
        <v>1</v>
      </c>
      <c r="L54" s="3" t="str">
        <f>IF($I$2=$AD$5,"B","B")</f>
        <v>B</v>
      </c>
      <c r="M54" s="2">
        <v>20</v>
      </c>
      <c r="N54" s="2">
        <v>1</v>
      </c>
      <c r="O54" s="248" t="s">
        <v>6</v>
      </c>
      <c r="P54" s="3"/>
      <c r="Q54" s="3"/>
      <c r="R54" s="3"/>
      <c r="S54" s="3"/>
      <c r="T54" s="3"/>
      <c r="U54" s="54">
        <f t="shared" si="1"/>
        <v>100</v>
      </c>
      <c r="V54" s="62"/>
      <c r="W54"/>
      <c r="X54"/>
      <c r="Y54"/>
      <c r="Z54"/>
      <c r="AA54"/>
      <c r="AB54"/>
      <c r="AC54"/>
      <c r="AE54" s="39"/>
    </row>
    <row r="55" spans="2:31" ht="12.75" hidden="1" customHeight="1" x14ac:dyDescent="0.25">
      <c r="B55" s="60"/>
      <c r="C55" s="45">
        <f t="shared" si="0"/>
        <v>101</v>
      </c>
      <c r="D55" s="3"/>
      <c r="E55" s="3"/>
      <c r="F55" s="3"/>
      <c r="G55" s="3"/>
      <c r="H55" s="3"/>
      <c r="I55" s="248" t="s">
        <v>6</v>
      </c>
      <c r="J55" s="2">
        <v>20</v>
      </c>
      <c r="K55" s="2">
        <v>1</v>
      </c>
      <c r="L55" s="3" t="str">
        <f>IF($I$2=$AD$5,"A","C")</f>
        <v>C</v>
      </c>
      <c r="M55" s="2">
        <v>20</v>
      </c>
      <c r="N55" s="2">
        <v>1</v>
      </c>
      <c r="O55" s="248" t="s">
        <v>6</v>
      </c>
      <c r="P55" s="3"/>
      <c r="Q55" s="3"/>
      <c r="R55" s="3"/>
      <c r="S55" s="3"/>
      <c r="T55" s="3"/>
      <c r="U55" s="54">
        <f t="shared" si="1"/>
        <v>102</v>
      </c>
      <c r="V55" s="62"/>
      <c r="W55"/>
      <c r="X55"/>
      <c r="Y55"/>
      <c r="Z55"/>
      <c r="AA55"/>
      <c r="AB55"/>
      <c r="AC55"/>
      <c r="AE55" s="39"/>
    </row>
    <row r="56" spans="2:31" ht="12.75" hidden="1" customHeight="1" x14ac:dyDescent="0.25">
      <c r="B56" s="60"/>
      <c r="C56" s="45">
        <f t="shared" si="0"/>
        <v>103</v>
      </c>
      <c r="D56" s="3"/>
      <c r="E56" s="3"/>
      <c r="F56" s="3"/>
      <c r="G56" s="3"/>
      <c r="H56" s="3"/>
      <c r="I56" s="248" t="s">
        <v>6</v>
      </c>
      <c r="J56" s="2">
        <v>20</v>
      </c>
      <c r="K56" s="2">
        <v>1</v>
      </c>
      <c r="L56" s="3" t="str">
        <f>IF($I$2=$AD$5,"B","A")</f>
        <v>A</v>
      </c>
      <c r="M56" s="2">
        <v>20</v>
      </c>
      <c r="N56" s="2">
        <v>1</v>
      </c>
      <c r="O56" s="248" t="s">
        <v>6</v>
      </c>
      <c r="P56" s="3"/>
      <c r="Q56" s="3"/>
      <c r="R56" s="3"/>
      <c r="S56" s="3"/>
      <c r="T56" s="3"/>
      <c r="U56" s="54">
        <f t="shared" si="1"/>
        <v>104</v>
      </c>
      <c r="V56" s="62"/>
      <c r="W56"/>
      <c r="X56"/>
      <c r="Y56"/>
      <c r="Z56"/>
      <c r="AA56"/>
      <c r="AB56"/>
      <c r="AC56"/>
      <c r="AE56" s="39"/>
    </row>
    <row r="57" spans="2:31" ht="12.75" hidden="1" customHeight="1" x14ac:dyDescent="0.25">
      <c r="B57" s="60"/>
      <c r="C57" s="45">
        <f t="shared" si="0"/>
        <v>105</v>
      </c>
      <c r="D57" s="3"/>
      <c r="E57" s="3"/>
      <c r="F57" s="3"/>
      <c r="G57" s="3"/>
      <c r="H57" s="3"/>
      <c r="I57" s="248" t="s">
        <v>6</v>
      </c>
      <c r="J57" s="2">
        <v>20</v>
      </c>
      <c r="K57" s="2">
        <v>1</v>
      </c>
      <c r="L57" s="3" t="str">
        <f>IF($I$2=$AD$5,"A","B")</f>
        <v>B</v>
      </c>
      <c r="M57" s="2">
        <v>20</v>
      </c>
      <c r="N57" s="2">
        <v>1</v>
      </c>
      <c r="O57" s="248" t="s">
        <v>6</v>
      </c>
      <c r="P57" s="3"/>
      <c r="Q57" s="3"/>
      <c r="R57" s="3"/>
      <c r="S57" s="3"/>
      <c r="T57" s="3"/>
      <c r="U57" s="54">
        <f t="shared" si="1"/>
        <v>106</v>
      </c>
      <c r="V57" s="62"/>
      <c r="W57"/>
      <c r="X57"/>
      <c r="Y57"/>
      <c r="Z57"/>
      <c r="AA57"/>
      <c r="AB57"/>
      <c r="AC57"/>
      <c r="AE57" s="39"/>
    </row>
    <row r="58" spans="2:31" ht="12.75" hidden="1" customHeight="1" x14ac:dyDescent="0.25">
      <c r="B58" s="60"/>
      <c r="C58" s="45">
        <f t="shared" si="0"/>
        <v>107</v>
      </c>
      <c r="D58" s="3"/>
      <c r="E58" s="3"/>
      <c r="F58" s="3"/>
      <c r="G58" s="3"/>
      <c r="H58" s="3"/>
      <c r="I58" s="248" t="s">
        <v>6</v>
      </c>
      <c r="J58" s="2">
        <v>20</v>
      </c>
      <c r="K58" s="2">
        <v>1</v>
      </c>
      <c r="L58" s="3" t="str">
        <f>IF($I$2=$AD$5,"B","C")</f>
        <v>C</v>
      </c>
      <c r="M58" s="2">
        <v>20</v>
      </c>
      <c r="N58" s="2">
        <v>1</v>
      </c>
      <c r="O58" s="248" t="s">
        <v>6</v>
      </c>
      <c r="P58" s="3"/>
      <c r="Q58" s="3"/>
      <c r="R58" s="3"/>
      <c r="S58" s="3"/>
      <c r="T58" s="3"/>
      <c r="U58" s="54">
        <f t="shared" si="1"/>
        <v>108</v>
      </c>
      <c r="V58" s="62"/>
      <c r="W58"/>
      <c r="X58"/>
      <c r="Y58"/>
      <c r="Z58"/>
      <c r="AA58"/>
      <c r="AB58"/>
      <c r="AC58"/>
      <c r="AE58" s="39"/>
    </row>
    <row r="59" spans="2:31" ht="12.75" hidden="1" customHeight="1" x14ac:dyDescent="0.25">
      <c r="B59" s="60"/>
      <c r="C59" s="45">
        <f t="shared" si="0"/>
        <v>109</v>
      </c>
      <c r="D59" s="3"/>
      <c r="E59" s="3"/>
      <c r="F59" s="3"/>
      <c r="G59" s="3"/>
      <c r="H59" s="3"/>
      <c r="I59" s="248" t="s">
        <v>6</v>
      </c>
      <c r="J59" s="2">
        <v>20</v>
      </c>
      <c r="K59" s="2">
        <v>1</v>
      </c>
      <c r="L59" s="3" t="str">
        <f>IF($I$2=$AD$5,"A","A")</f>
        <v>A</v>
      </c>
      <c r="M59" s="2">
        <v>20</v>
      </c>
      <c r="N59" s="2">
        <v>1</v>
      </c>
      <c r="O59" s="248" t="s">
        <v>6</v>
      </c>
      <c r="P59" s="3"/>
      <c r="Q59" s="3"/>
      <c r="R59" s="3"/>
      <c r="S59" s="3"/>
      <c r="T59" s="3"/>
      <c r="U59" s="54">
        <f t="shared" si="1"/>
        <v>110</v>
      </c>
      <c r="V59" s="62"/>
      <c r="W59"/>
      <c r="X59"/>
      <c r="Y59"/>
      <c r="Z59"/>
      <c r="AA59"/>
      <c r="AB59"/>
      <c r="AC59"/>
      <c r="AE59" s="39"/>
    </row>
    <row r="60" spans="2:31" ht="12.75" hidden="1" customHeight="1" x14ac:dyDescent="0.25">
      <c r="B60" s="60"/>
      <c r="C60" s="45">
        <f t="shared" si="0"/>
        <v>111</v>
      </c>
      <c r="D60" s="3"/>
      <c r="E60" s="3"/>
      <c r="F60" s="3"/>
      <c r="G60" s="3"/>
      <c r="H60" s="3"/>
      <c r="I60" s="248" t="s">
        <v>6</v>
      </c>
      <c r="J60" s="2">
        <v>20</v>
      </c>
      <c r="K60" s="2">
        <v>1</v>
      </c>
      <c r="L60" s="3" t="str">
        <f>IF($I$2=$AD$5,"B","B")</f>
        <v>B</v>
      </c>
      <c r="M60" s="2">
        <v>20</v>
      </c>
      <c r="N60" s="2">
        <v>1</v>
      </c>
      <c r="O60" s="248" t="s">
        <v>6</v>
      </c>
      <c r="P60" s="3"/>
      <c r="Q60" s="3"/>
      <c r="R60" s="3"/>
      <c r="S60" s="3"/>
      <c r="T60" s="3"/>
      <c r="U60" s="54">
        <f t="shared" si="1"/>
        <v>112</v>
      </c>
      <c r="V60" s="62"/>
      <c r="W60"/>
      <c r="X60"/>
      <c r="Y60"/>
      <c r="Z60"/>
      <c r="AA60"/>
      <c r="AB60"/>
      <c r="AC60"/>
      <c r="AE60" s="39"/>
    </row>
    <row r="61" spans="2:31" ht="12.75" hidden="1" customHeight="1" x14ac:dyDescent="0.25">
      <c r="B61" s="60"/>
      <c r="C61" s="45">
        <f t="shared" si="0"/>
        <v>113</v>
      </c>
      <c r="D61" s="3"/>
      <c r="E61" s="3"/>
      <c r="F61" s="3"/>
      <c r="G61" s="3"/>
      <c r="H61" s="3"/>
      <c r="I61" s="248" t="s">
        <v>6</v>
      </c>
      <c r="J61" s="2">
        <v>20</v>
      </c>
      <c r="K61" s="2">
        <v>1</v>
      </c>
      <c r="L61" s="3" t="str">
        <f>IF($I$2=$AD$5,"A","C")</f>
        <v>C</v>
      </c>
      <c r="M61" s="2">
        <v>20</v>
      </c>
      <c r="N61" s="2">
        <v>1</v>
      </c>
      <c r="O61" s="248" t="s">
        <v>6</v>
      </c>
      <c r="P61" s="3"/>
      <c r="Q61" s="3"/>
      <c r="R61" s="3"/>
      <c r="S61" s="3"/>
      <c r="T61" s="3"/>
      <c r="U61" s="54">
        <f t="shared" si="1"/>
        <v>114</v>
      </c>
      <c r="V61" s="62"/>
      <c r="W61"/>
      <c r="X61"/>
      <c r="Y61"/>
      <c r="Z61"/>
      <c r="AA61"/>
      <c r="AB61"/>
      <c r="AC61"/>
      <c r="AE61" s="39"/>
    </row>
    <row r="62" spans="2:31" ht="12.75" hidden="1" customHeight="1" x14ac:dyDescent="0.25">
      <c r="B62" s="60"/>
      <c r="C62" s="45">
        <f t="shared" si="0"/>
        <v>115</v>
      </c>
      <c r="D62" s="3"/>
      <c r="E62" s="3"/>
      <c r="F62" s="3"/>
      <c r="G62" s="3"/>
      <c r="H62" s="3"/>
      <c r="I62" s="248" t="s">
        <v>6</v>
      </c>
      <c r="J62" s="2">
        <v>20</v>
      </c>
      <c r="K62" s="2">
        <v>1</v>
      </c>
      <c r="L62" s="3" t="str">
        <f>IF($I$2=$AD$5,"B","A")</f>
        <v>A</v>
      </c>
      <c r="M62" s="2">
        <v>20</v>
      </c>
      <c r="N62" s="2">
        <v>1</v>
      </c>
      <c r="O62" s="248" t="s">
        <v>6</v>
      </c>
      <c r="P62" s="3"/>
      <c r="Q62" s="3"/>
      <c r="R62" s="3"/>
      <c r="S62" s="3"/>
      <c r="T62" s="3"/>
      <c r="U62" s="54">
        <f t="shared" si="1"/>
        <v>116</v>
      </c>
      <c r="V62" s="62"/>
      <c r="W62"/>
      <c r="X62"/>
      <c r="Y62"/>
      <c r="Z62"/>
      <c r="AA62"/>
      <c r="AB62"/>
      <c r="AC62"/>
      <c r="AE62" s="39"/>
    </row>
    <row r="63" spans="2:31" ht="12.75" hidden="1" customHeight="1" x14ac:dyDescent="0.25">
      <c r="B63" s="60"/>
      <c r="C63" s="45">
        <f t="shared" si="0"/>
        <v>117</v>
      </c>
      <c r="D63" s="3"/>
      <c r="E63" s="3"/>
      <c r="F63" s="3"/>
      <c r="G63" s="3"/>
      <c r="H63" s="3"/>
      <c r="I63" s="248" t="s">
        <v>6</v>
      </c>
      <c r="J63" s="2">
        <v>20</v>
      </c>
      <c r="K63" s="2">
        <v>1</v>
      </c>
      <c r="L63" s="3" t="str">
        <f>IF($I$2=$AD$5,"A","B")</f>
        <v>B</v>
      </c>
      <c r="M63" s="2">
        <v>20</v>
      </c>
      <c r="N63" s="2">
        <v>1</v>
      </c>
      <c r="O63" s="248" t="s">
        <v>6</v>
      </c>
      <c r="P63" s="3"/>
      <c r="Q63" s="3"/>
      <c r="R63" s="3"/>
      <c r="S63" s="3"/>
      <c r="T63" s="3"/>
      <c r="U63" s="54">
        <f t="shared" si="1"/>
        <v>118</v>
      </c>
      <c r="V63" s="62"/>
      <c r="W63"/>
      <c r="X63"/>
      <c r="Y63"/>
      <c r="Z63"/>
      <c r="AA63"/>
      <c r="AB63"/>
      <c r="AC63"/>
      <c r="AE63" s="39"/>
    </row>
    <row r="64" spans="2:31" ht="12.75" hidden="1" customHeight="1" x14ac:dyDescent="0.25">
      <c r="B64" s="60"/>
      <c r="C64" s="45">
        <f t="shared" si="0"/>
        <v>119</v>
      </c>
      <c r="D64" s="3"/>
      <c r="E64" s="3"/>
      <c r="F64" s="3"/>
      <c r="G64" s="3"/>
      <c r="H64" s="3"/>
      <c r="I64" s="248" t="s">
        <v>6</v>
      </c>
      <c r="J64" s="2">
        <v>20</v>
      </c>
      <c r="K64" s="2">
        <v>1</v>
      </c>
      <c r="L64" s="3" t="str">
        <f>IF($I$2=$AD$5,"B","C")</f>
        <v>C</v>
      </c>
      <c r="M64" s="2">
        <v>20</v>
      </c>
      <c r="N64" s="2">
        <v>1</v>
      </c>
      <c r="O64" s="248" t="s">
        <v>6</v>
      </c>
      <c r="P64" s="3"/>
      <c r="Q64" s="3"/>
      <c r="R64" s="3"/>
      <c r="S64" s="3"/>
      <c r="T64" s="3"/>
      <c r="U64" s="54">
        <f t="shared" si="1"/>
        <v>120</v>
      </c>
      <c r="V64" s="62"/>
      <c r="W64"/>
      <c r="X64"/>
      <c r="Y64"/>
      <c r="Z64"/>
      <c r="AA64"/>
      <c r="AB64"/>
      <c r="AC64"/>
      <c r="AE64" s="39"/>
    </row>
    <row r="65" spans="1:36" ht="12.75" hidden="1" customHeight="1" x14ac:dyDescent="0.25">
      <c r="B65" s="60"/>
      <c r="C65" s="45">
        <f t="shared" si="0"/>
        <v>121</v>
      </c>
      <c r="D65" s="3"/>
      <c r="E65" s="3"/>
      <c r="F65" s="3"/>
      <c r="G65" s="3"/>
      <c r="H65" s="3"/>
      <c r="I65" s="248" t="s">
        <v>6</v>
      </c>
      <c r="J65" s="2">
        <v>20</v>
      </c>
      <c r="K65" s="2">
        <v>1</v>
      </c>
      <c r="L65" s="3" t="str">
        <f>IF($I$2=$AD$5,"A","A")</f>
        <v>A</v>
      </c>
      <c r="M65" s="2">
        <v>20</v>
      </c>
      <c r="N65" s="2">
        <v>1</v>
      </c>
      <c r="O65" s="248" t="s">
        <v>6</v>
      </c>
      <c r="P65" s="3"/>
      <c r="Q65" s="3"/>
      <c r="R65" s="3"/>
      <c r="S65" s="3"/>
      <c r="T65" s="3"/>
      <c r="U65" s="54">
        <f t="shared" si="1"/>
        <v>122</v>
      </c>
      <c r="V65" s="62"/>
      <c r="W65"/>
      <c r="X65"/>
      <c r="Y65"/>
      <c r="Z65"/>
      <c r="AA65"/>
      <c r="AB65"/>
      <c r="AC65"/>
      <c r="AE65" s="39"/>
    </row>
    <row r="66" spans="1:36" ht="12.75" hidden="1" customHeight="1" x14ac:dyDescent="0.25">
      <c r="B66" s="60"/>
      <c r="C66" s="45">
        <f t="shared" si="0"/>
        <v>123</v>
      </c>
      <c r="D66" s="3"/>
      <c r="E66" s="3"/>
      <c r="F66" s="3"/>
      <c r="G66" s="3"/>
      <c r="H66" s="3"/>
      <c r="I66" s="248" t="s">
        <v>6</v>
      </c>
      <c r="J66" s="2">
        <v>20</v>
      </c>
      <c r="K66" s="2">
        <v>1</v>
      </c>
      <c r="L66" s="3" t="str">
        <f>IF($I$2=$AD$5,"B","B")</f>
        <v>B</v>
      </c>
      <c r="M66" s="2">
        <v>20</v>
      </c>
      <c r="N66" s="2">
        <v>1</v>
      </c>
      <c r="O66" s="248" t="s">
        <v>6</v>
      </c>
      <c r="P66" s="3"/>
      <c r="Q66" s="3"/>
      <c r="R66" s="3"/>
      <c r="S66" s="3"/>
      <c r="T66" s="3"/>
      <c r="U66" s="54">
        <f t="shared" si="1"/>
        <v>124</v>
      </c>
      <c r="V66" s="62"/>
      <c r="W66"/>
      <c r="X66"/>
      <c r="Y66"/>
      <c r="Z66"/>
      <c r="AA66"/>
      <c r="AB66"/>
      <c r="AC66"/>
      <c r="AE66" s="39"/>
    </row>
    <row r="67" spans="1:36" ht="12.75" hidden="1" customHeight="1" thickBot="1" x14ac:dyDescent="0.3">
      <c r="B67" s="61"/>
      <c r="C67" s="282">
        <f t="shared" si="0"/>
        <v>125</v>
      </c>
      <c r="D67" s="3"/>
      <c r="E67" s="3"/>
      <c r="F67" s="3"/>
      <c r="G67" s="3"/>
      <c r="H67" s="3"/>
      <c r="I67" s="248" t="s">
        <v>6</v>
      </c>
      <c r="J67" s="2">
        <v>20</v>
      </c>
      <c r="K67" s="2">
        <v>1</v>
      </c>
      <c r="L67" s="3" t="str">
        <f>IF($I$2=$AD$5,"A","C")</f>
        <v>C</v>
      </c>
      <c r="M67" s="2">
        <v>20</v>
      </c>
      <c r="N67" s="2">
        <v>1</v>
      </c>
      <c r="O67" s="248" t="s">
        <v>6</v>
      </c>
      <c r="P67" s="3"/>
      <c r="Q67" s="3"/>
      <c r="R67" s="41"/>
      <c r="S67" s="41"/>
      <c r="T67" s="41"/>
      <c r="U67" s="284">
        <f t="shared" si="1"/>
        <v>126</v>
      </c>
      <c r="V67" s="285"/>
      <c r="W67"/>
      <c r="X67"/>
      <c r="Y67"/>
      <c r="Z67"/>
      <c r="AA67"/>
      <c r="AB67"/>
      <c r="AC67"/>
    </row>
    <row r="68" spans="1:36" ht="15" customHeight="1" x14ac:dyDescent="0.25">
      <c r="B68" s="103"/>
      <c r="C68" s="337" t="s">
        <v>218</v>
      </c>
      <c r="D68" s="338"/>
      <c r="E68" s="338"/>
      <c r="F68" s="418"/>
      <c r="G68" s="337" t="s">
        <v>89</v>
      </c>
      <c r="H68" s="338"/>
      <c r="I68" s="252" t="s">
        <v>59</v>
      </c>
      <c r="J68" s="454" t="s">
        <v>60</v>
      </c>
      <c r="K68" s="454"/>
      <c r="L68" s="454"/>
      <c r="M68" s="454"/>
      <c r="N68" s="477" t="s">
        <v>67</v>
      </c>
      <c r="O68" s="477"/>
      <c r="P68" s="477"/>
      <c r="Q68" s="478"/>
      <c r="R68" s="597" t="s">
        <v>217</v>
      </c>
      <c r="S68" s="598"/>
      <c r="T68" s="598"/>
      <c r="U68" s="598"/>
      <c r="V68" s="599"/>
      <c r="W68"/>
      <c r="X68"/>
      <c r="Z68" s="398" t="s">
        <v>163</v>
      </c>
      <c r="AA68" s="399"/>
      <c r="AB68" s="399"/>
      <c r="AC68" s="399"/>
      <c r="AD68" s="399"/>
      <c r="AE68" s="399"/>
      <c r="AF68" s="399"/>
      <c r="AG68" s="399"/>
      <c r="AH68" s="399"/>
      <c r="AI68" s="399"/>
      <c r="AJ68" s="400"/>
    </row>
    <row r="69" spans="1:36" ht="15" customHeight="1" x14ac:dyDescent="0.25">
      <c r="B69" s="103"/>
      <c r="C69" s="365"/>
      <c r="D69" s="366"/>
      <c r="E69" s="366"/>
      <c r="F69" s="378"/>
      <c r="G69" s="417" t="s">
        <v>4</v>
      </c>
      <c r="H69" s="393"/>
      <c r="I69" s="253">
        <f>SUM(D5:D67,P5:P67)</f>
        <v>14.599999999999996</v>
      </c>
      <c r="J69" s="424">
        <f>I69*1.25</f>
        <v>18.249999999999996</v>
      </c>
      <c r="K69" s="424"/>
      <c r="L69" s="424"/>
      <c r="M69" s="424"/>
      <c r="N69" s="458" t="s">
        <v>310</v>
      </c>
      <c r="O69" s="458"/>
      <c r="P69" s="458"/>
      <c r="Q69" s="510"/>
      <c r="R69" s="420" t="s">
        <v>59</v>
      </c>
      <c r="S69" s="421"/>
      <c r="T69" s="515" t="s">
        <v>60</v>
      </c>
      <c r="U69" s="577"/>
      <c r="V69" s="578"/>
      <c r="W69"/>
      <c r="X69"/>
      <c r="Z69" s="395" t="s">
        <v>164</v>
      </c>
      <c r="AA69" s="396"/>
      <c r="AB69" s="396"/>
      <c r="AC69" s="396"/>
      <c r="AD69" s="396"/>
      <c r="AF69" s="396" t="s">
        <v>165</v>
      </c>
      <c r="AG69" s="396"/>
      <c r="AH69" s="396"/>
      <c r="AI69" s="396"/>
      <c r="AJ69" s="397"/>
    </row>
    <row r="70" spans="1:36" ht="15" customHeight="1" x14ac:dyDescent="0.25">
      <c r="B70" s="103"/>
      <c r="C70" s="114" t="s">
        <v>88</v>
      </c>
      <c r="D70" s="424" t="s">
        <v>0</v>
      </c>
      <c r="E70" s="424"/>
      <c r="F70" s="115" t="s">
        <v>216</v>
      </c>
      <c r="G70" s="417" t="s">
        <v>215</v>
      </c>
      <c r="H70" s="393"/>
      <c r="I70" s="253">
        <f>SUM(E5:E67,Q5:Q67)</f>
        <v>4.03</v>
      </c>
      <c r="J70" s="424">
        <f>IF(I70&lt;10,I70,10+0.5*(I70-10))</f>
        <v>4.03</v>
      </c>
      <c r="K70" s="424"/>
      <c r="L70" s="424"/>
      <c r="M70" s="424"/>
      <c r="N70" s="458" t="s">
        <v>311</v>
      </c>
      <c r="O70" s="458"/>
      <c r="P70" s="458"/>
      <c r="Q70" s="510"/>
      <c r="R70" s="422">
        <f>SUM(I69:I73)</f>
        <v>32.669999999999995</v>
      </c>
      <c r="S70" s="423"/>
      <c r="T70" s="544">
        <f>SUM(J69:J73)</f>
        <v>35.925999999999995</v>
      </c>
      <c r="U70" s="579"/>
      <c r="V70" s="578"/>
      <c r="W70"/>
      <c r="X70"/>
      <c r="Z70" s="45" t="str">
        <f>D4</f>
        <v>LTG</v>
      </c>
      <c r="AA70" s="2" t="str">
        <f>E4</f>
        <v>REC</v>
      </c>
      <c r="AB70" s="2" t="str">
        <f>F4</f>
        <v>HVAC</v>
      </c>
      <c r="AC70" s="2" t="str">
        <f>G4</f>
        <v>MISC</v>
      </c>
      <c r="AD70" s="2" t="str">
        <f>H4</f>
        <v>NP</v>
      </c>
      <c r="AF70" s="2" t="str">
        <f>P4</f>
        <v>LTG</v>
      </c>
      <c r="AG70" s="2" t="str">
        <f>Q4</f>
        <v>REC</v>
      </c>
      <c r="AH70" s="2" t="str">
        <f>R4</f>
        <v>HVAC</v>
      </c>
      <c r="AI70" s="2" t="str">
        <f>S4</f>
        <v>MISC</v>
      </c>
      <c r="AJ70" s="54" t="str">
        <f>T4</f>
        <v>NP</v>
      </c>
    </row>
    <row r="71" spans="1:36" ht="15" customHeight="1" thickBot="1" x14ac:dyDescent="0.3">
      <c r="A71" s="225" t="str">
        <f>IF(D71*1000/LEFT($G$2,3)&gt;$P$2,"BALANCE LOADS","")</f>
        <v/>
      </c>
      <c r="B71" s="103"/>
      <c r="C71" s="45" t="s">
        <v>121</v>
      </c>
      <c r="D71" s="481">
        <f>SUM(Z76:AD76)</f>
        <v>9.25</v>
      </c>
      <c r="E71" s="482"/>
      <c r="F71" s="115">
        <f>D71/SUM($D$71:$D$73)</f>
        <v>0.28313437404346492</v>
      </c>
      <c r="G71" s="417" t="s">
        <v>92</v>
      </c>
      <c r="H71" s="393"/>
      <c r="I71" s="253">
        <f>SUM(F5:F67,R5:R67)</f>
        <v>1.9700000000000002</v>
      </c>
      <c r="J71" s="424">
        <f>I71*0.8</f>
        <v>1.5760000000000003</v>
      </c>
      <c r="K71" s="424"/>
      <c r="L71" s="424"/>
      <c r="M71" s="424"/>
      <c r="N71" s="458" t="s">
        <v>312</v>
      </c>
      <c r="O71" s="458"/>
      <c r="P71" s="458"/>
      <c r="Q71" s="510"/>
      <c r="R71" s="582">
        <f>R70*1000/(RIGHT($G$2,3)*SQRT(LEFT($I$2,1)))</f>
        <v>90.682852377043616</v>
      </c>
      <c r="S71" s="583"/>
      <c r="T71" s="531">
        <f>T70*1000/(RIGHT($G$2,3)*SQRT(LEFT($I$2,1)))</f>
        <v>99.720604667819671</v>
      </c>
      <c r="U71" s="580"/>
      <c r="V71" s="581"/>
      <c r="W71"/>
      <c r="X71"/>
      <c r="Z71" s="55">
        <f t="shared" ref="Z71:AD73" si="2">SUMIF($L$5:$L$67,$AE71,D$5:D$67)</f>
        <v>3.86</v>
      </c>
      <c r="AA71" s="3">
        <f t="shared" si="2"/>
        <v>1.3900000000000001</v>
      </c>
      <c r="AB71" s="3">
        <f t="shared" si="2"/>
        <v>0</v>
      </c>
      <c r="AC71" s="3">
        <f t="shared" si="2"/>
        <v>0.9</v>
      </c>
      <c r="AD71" s="3">
        <f t="shared" si="2"/>
        <v>0</v>
      </c>
      <c r="AE71" s="3" t="str">
        <f>L5</f>
        <v>A</v>
      </c>
      <c r="AF71" s="3">
        <f t="shared" ref="AF71:AJ73" si="3">SUMIF($L$5:$L$67,$AE71,P$5:P$67)</f>
        <v>0</v>
      </c>
      <c r="AG71" s="3">
        <f t="shared" si="3"/>
        <v>0</v>
      </c>
      <c r="AH71" s="3">
        <f t="shared" si="3"/>
        <v>0</v>
      </c>
      <c r="AI71" s="3">
        <f t="shared" si="3"/>
        <v>3.1</v>
      </c>
      <c r="AJ71" s="56">
        <f t="shared" si="3"/>
        <v>0</v>
      </c>
    </row>
    <row r="72" spans="1:36" ht="15" customHeight="1" x14ac:dyDescent="0.25">
      <c r="A72" s="225" t="str">
        <f>IF(D72*1000/LEFT($G$2,3)&gt;$P$2,"BALANCE LOADS","")</f>
        <v/>
      </c>
      <c r="B72" s="103"/>
      <c r="C72" s="45" t="s">
        <v>122</v>
      </c>
      <c r="D72" s="481">
        <f>SUM(Z77:AD77)</f>
        <v>11.11</v>
      </c>
      <c r="E72" s="482"/>
      <c r="F72" s="115">
        <f>D72/SUM($D$71:$D$73)</f>
        <v>0.34006734006734002</v>
      </c>
      <c r="G72" s="417" t="s">
        <v>86</v>
      </c>
      <c r="H72" s="393"/>
      <c r="I72" s="253">
        <f>SUM(G5:G67,S5:S67)</f>
        <v>12.069999999999999</v>
      </c>
      <c r="J72" s="424">
        <f>I72*1</f>
        <v>12.069999999999999</v>
      </c>
      <c r="K72" s="424"/>
      <c r="L72" s="424"/>
      <c r="M72" s="424"/>
      <c r="N72" s="458" t="s">
        <v>313</v>
      </c>
      <c r="O72" s="458"/>
      <c r="P72" s="458"/>
      <c r="Q72" s="510"/>
      <c r="R72" s="591" t="s">
        <v>153</v>
      </c>
      <c r="S72" s="592"/>
      <c r="T72" s="592"/>
      <c r="U72" s="592"/>
      <c r="V72" s="593"/>
      <c r="W72"/>
      <c r="X72"/>
      <c r="Z72" s="55">
        <f t="shared" si="2"/>
        <v>5.3400000000000007</v>
      </c>
      <c r="AA72" s="3">
        <f t="shared" si="2"/>
        <v>0</v>
      </c>
      <c r="AB72" s="3">
        <f t="shared" si="2"/>
        <v>0.87</v>
      </c>
      <c r="AC72" s="3">
        <f t="shared" si="2"/>
        <v>1.26</v>
      </c>
      <c r="AD72" s="3">
        <f t="shared" si="2"/>
        <v>0</v>
      </c>
      <c r="AE72" s="3" t="str">
        <f>L6</f>
        <v>B</v>
      </c>
      <c r="AF72" s="3">
        <f t="shared" si="3"/>
        <v>0</v>
      </c>
      <c r="AG72" s="3">
        <f t="shared" si="3"/>
        <v>0.99</v>
      </c>
      <c r="AH72" s="3">
        <f t="shared" si="3"/>
        <v>1.1000000000000001</v>
      </c>
      <c r="AI72" s="3">
        <f t="shared" si="3"/>
        <v>1.5499999999999998</v>
      </c>
      <c r="AJ72" s="56">
        <f t="shared" si="3"/>
        <v>0</v>
      </c>
    </row>
    <row r="73" spans="1:36" ht="15" customHeight="1" thickBot="1" x14ac:dyDescent="0.3">
      <c r="A73" s="225" t="str">
        <f>IF(D73*1000/LEFT($G$2,3)&gt;$P$2,"BALANCE LOADS","")</f>
        <v/>
      </c>
      <c r="B73" s="286"/>
      <c r="C73" s="282" t="s">
        <v>123</v>
      </c>
      <c r="D73" s="533">
        <f>SUM(Z78:AD78)</f>
        <v>12.31</v>
      </c>
      <c r="E73" s="534"/>
      <c r="F73" s="277">
        <f>D73/SUM($D$71:$D$73)</f>
        <v>0.37679828588919495</v>
      </c>
      <c r="G73" s="586" t="s">
        <v>152</v>
      </c>
      <c r="H73" s="587"/>
      <c r="I73" s="278">
        <f>SUM(H5:H67,T5:T67)</f>
        <v>0</v>
      </c>
      <c r="J73" s="584">
        <f>I73*0</f>
        <v>0</v>
      </c>
      <c r="K73" s="584"/>
      <c r="L73" s="584"/>
      <c r="M73" s="584"/>
      <c r="N73" s="585" t="s">
        <v>314</v>
      </c>
      <c r="O73" s="585"/>
      <c r="P73" s="585"/>
      <c r="Q73" s="538"/>
      <c r="R73" s="588" t="str">
        <f ca="1">MID(CELL("filename"),FIND("[",CELL("filename"))+1,FIND("]",CELL("filename"))-FIND("[",CELL("filename"))-1)</f>
        <v>PS 14K_CS_2025_Plumbing Schedule.xlsx</v>
      </c>
      <c r="S73" s="589"/>
      <c r="T73" s="589"/>
      <c r="U73" s="589"/>
      <c r="V73" s="590"/>
      <c r="W73"/>
      <c r="X73"/>
      <c r="Z73" s="71">
        <f t="shared" si="2"/>
        <v>5.4</v>
      </c>
      <c r="AA73" s="41">
        <f t="shared" si="2"/>
        <v>0</v>
      </c>
      <c r="AB73" s="41">
        <f t="shared" si="2"/>
        <v>0</v>
      </c>
      <c r="AC73" s="41">
        <f t="shared" si="2"/>
        <v>2.16</v>
      </c>
      <c r="AD73" s="41">
        <f t="shared" si="2"/>
        <v>0</v>
      </c>
      <c r="AE73" s="41" t="str">
        <f>L7</f>
        <v>C</v>
      </c>
      <c r="AF73" s="3">
        <f t="shared" si="3"/>
        <v>0</v>
      </c>
      <c r="AG73" s="3">
        <f t="shared" si="3"/>
        <v>1.65</v>
      </c>
      <c r="AH73" s="3">
        <f t="shared" si="3"/>
        <v>0</v>
      </c>
      <c r="AI73" s="3">
        <f t="shared" si="3"/>
        <v>3.1</v>
      </c>
      <c r="AJ73" s="56">
        <f t="shared" si="3"/>
        <v>0</v>
      </c>
    </row>
    <row r="74" spans="1:36" ht="34.5" customHeight="1" x14ac:dyDescent="0.25">
      <c r="B74" s="103"/>
      <c r="C74" s="548" t="s">
        <v>467</v>
      </c>
      <c r="D74" s="548"/>
      <c r="E74" s="548"/>
      <c r="F74" s="548"/>
      <c r="G74" s="548"/>
      <c r="H74" s="548"/>
      <c r="I74" s="548"/>
      <c r="J74" s="548"/>
      <c r="K74" s="548"/>
      <c r="L74" s="548"/>
      <c r="M74" s="548"/>
      <c r="N74" s="548"/>
      <c r="O74" s="548"/>
      <c r="P74" s="548"/>
      <c r="Q74" s="548"/>
      <c r="R74" s="548"/>
      <c r="S74" s="548"/>
      <c r="T74" s="548"/>
      <c r="U74" s="548"/>
      <c r="V74" s="549"/>
      <c r="W74"/>
      <c r="X74"/>
      <c r="Z74" s="452" t="s">
        <v>166</v>
      </c>
      <c r="AA74" s="453"/>
      <c r="AB74" s="453"/>
      <c r="AC74" s="453"/>
      <c r="AD74" s="453"/>
      <c r="AE74" s="72"/>
      <c r="AF74"/>
      <c r="AG74"/>
      <c r="AH74"/>
      <c r="AI74"/>
      <c r="AJ74"/>
    </row>
    <row r="75" spans="1:36" x14ac:dyDescent="0.25">
      <c r="B75" s="103"/>
      <c r="C75" s="550"/>
      <c r="D75" s="550"/>
      <c r="E75" s="550"/>
      <c r="F75" s="550"/>
      <c r="G75" s="550"/>
      <c r="H75" s="550"/>
      <c r="I75" s="550"/>
      <c r="J75" s="550"/>
      <c r="K75" s="550"/>
      <c r="L75" s="550"/>
      <c r="M75" s="550"/>
      <c r="N75" s="550"/>
      <c r="O75" s="550"/>
      <c r="P75" s="550"/>
      <c r="Q75" s="550"/>
      <c r="R75" s="550"/>
      <c r="S75" s="550"/>
      <c r="T75" s="550"/>
      <c r="U75" s="550"/>
      <c r="V75" s="551"/>
      <c r="W75"/>
      <c r="X75"/>
      <c r="Z75" s="55" t="str">
        <f>Z70</f>
        <v>LTG</v>
      </c>
      <c r="AA75" s="3" t="str">
        <f>AA70</f>
        <v>REC</v>
      </c>
      <c r="AB75" s="3" t="str">
        <f>AB70</f>
        <v>HVAC</v>
      </c>
      <c r="AC75" s="3" t="str">
        <f>AC70</f>
        <v>MISC</v>
      </c>
      <c r="AD75" s="3" t="str">
        <f>AD70</f>
        <v>NP</v>
      </c>
      <c r="AE75" s="73"/>
      <c r="AF75"/>
      <c r="AG75"/>
      <c r="AH75"/>
      <c r="AI75"/>
      <c r="AJ75"/>
    </row>
    <row r="76" spans="1:36" ht="20.25" customHeight="1" thickBot="1" x14ac:dyDescent="0.3">
      <c r="B76" s="283"/>
      <c r="C76" s="552"/>
      <c r="D76" s="552"/>
      <c r="E76" s="552"/>
      <c r="F76" s="552"/>
      <c r="G76" s="552"/>
      <c r="H76" s="552"/>
      <c r="I76" s="552"/>
      <c r="J76" s="552"/>
      <c r="K76" s="552"/>
      <c r="L76" s="552"/>
      <c r="M76" s="552"/>
      <c r="N76" s="552"/>
      <c r="O76" s="552"/>
      <c r="P76" s="552"/>
      <c r="Q76" s="552"/>
      <c r="R76" s="552"/>
      <c r="S76" s="552"/>
      <c r="T76" s="552"/>
      <c r="U76" s="552"/>
      <c r="V76" s="553"/>
      <c r="W76"/>
      <c r="X76" s="471" t="s">
        <v>222</v>
      </c>
      <c r="Y76" s="472"/>
      <c r="Z76" s="55">
        <f t="shared" ref="Z76:AD78" si="4">Z71+AF71</f>
        <v>3.86</v>
      </c>
      <c r="AA76" s="3">
        <f t="shared" si="4"/>
        <v>1.3900000000000001</v>
      </c>
      <c r="AB76" s="3">
        <f t="shared" si="4"/>
        <v>0</v>
      </c>
      <c r="AC76" s="3">
        <f t="shared" si="4"/>
        <v>4</v>
      </c>
      <c r="AD76" s="3">
        <f t="shared" si="4"/>
        <v>0</v>
      </c>
      <c r="AE76" s="56" t="str">
        <f>AE71</f>
        <v>A</v>
      </c>
      <c r="AF76"/>
      <c r="AG76"/>
      <c r="AH76"/>
      <c r="AI76"/>
      <c r="AJ76"/>
    </row>
    <row r="77" spans="1:36" x14ac:dyDescent="0.25">
      <c r="A77" s="28"/>
      <c r="B77" s="28"/>
      <c r="C77" s="28"/>
      <c r="D77" s="28"/>
      <c r="E77" s="28"/>
      <c r="F77" s="28"/>
      <c r="G77" s="28"/>
      <c r="H77" s="28"/>
      <c r="I77" s="254"/>
      <c r="J77" s="28"/>
      <c r="K77" s="28"/>
      <c r="L77" s="28"/>
      <c r="M77" s="28"/>
      <c r="N77" s="28"/>
      <c r="O77" s="254"/>
      <c r="P77" s="28"/>
      <c r="Q77" s="28"/>
      <c r="R77" s="28"/>
      <c r="S77" s="28"/>
      <c r="T77" s="28"/>
      <c r="U77" s="28"/>
      <c r="V77" s="28"/>
      <c r="Z77" s="55">
        <f t="shared" si="4"/>
        <v>5.3400000000000007</v>
      </c>
      <c r="AA77" s="3">
        <f t="shared" si="4"/>
        <v>0.99</v>
      </c>
      <c r="AB77" s="3">
        <f t="shared" si="4"/>
        <v>1.9700000000000002</v>
      </c>
      <c r="AC77" s="3">
        <f t="shared" si="4"/>
        <v>2.8099999999999996</v>
      </c>
      <c r="AD77" s="3">
        <f t="shared" si="4"/>
        <v>0</v>
      </c>
      <c r="AE77" s="56" t="str">
        <f>AE72</f>
        <v>B</v>
      </c>
      <c r="AF77"/>
      <c r="AG77"/>
      <c r="AH77"/>
      <c r="AI77"/>
      <c r="AJ77"/>
    </row>
    <row r="78" spans="1:36" ht="13.8" thickBot="1" x14ac:dyDescent="0.3">
      <c r="Z78" s="57">
        <f t="shared" si="4"/>
        <v>5.4</v>
      </c>
      <c r="AA78" s="58">
        <f t="shared" si="4"/>
        <v>1.65</v>
      </c>
      <c r="AB78" s="58">
        <f t="shared" si="4"/>
        <v>0</v>
      </c>
      <c r="AC78" s="58">
        <f t="shared" si="4"/>
        <v>5.26</v>
      </c>
      <c r="AD78" s="58">
        <f t="shared" si="4"/>
        <v>0</v>
      </c>
      <c r="AE78" s="74" t="str">
        <f>AE73</f>
        <v>C</v>
      </c>
      <c r="AF78"/>
      <c r="AG78"/>
      <c r="AH78"/>
      <c r="AI78"/>
      <c r="AJ78"/>
    </row>
    <row r="79" spans="1:36" ht="13.8" thickBot="1" x14ac:dyDescent="0.3"/>
    <row r="80" spans="1:36" ht="13.8" thickBot="1" x14ac:dyDescent="0.3">
      <c r="G80" s="270" t="s">
        <v>452</v>
      </c>
      <c r="H80" s="268"/>
      <c r="I80" s="269"/>
    </row>
    <row r="81" spans="2:22" x14ac:dyDescent="0.25">
      <c r="G81" s="259" t="s">
        <v>451</v>
      </c>
      <c r="H81" s="260" t="s">
        <v>450</v>
      </c>
      <c r="I81" s="261" t="s">
        <v>112</v>
      </c>
    </row>
    <row r="82" spans="2:22" x14ac:dyDescent="0.25">
      <c r="G82" s="262"/>
      <c r="H82" s="263"/>
      <c r="I82" s="264"/>
    </row>
    <row r="83" spans="2:22" x14ac:dyDescent="0.25">
      <c r="G83" s="262">
        <f>H83*120</f>
        <v>120</v>
      </c>
      <c r="H83" s="263">
        <v>1</v>
      </c>
      <c r="I83" s="264">
        <f>H83*120/1000</f>
        <v>0.12</v>
      </c>
    </row>
    <row r="84" spans="2:22" x14ac:dyDescent="0.25">
      <c r="G84" s="262">
        <f t="shared" ref="G84:G90" si="5">H84*120</f>
        <v>360</v>
      </c>
      <c r="H84" s="263">
        <v>3</v>
      </c>
      <c r="I84" s="264">
        <f>H84*120/1000</f>
        <v>0.36</v>
      </c>
    </row>
    <row r="85" spans="2:22" x14ac:dyDescent="0.25">
      <c r="G85" s="262">
        <f t="shared" si="5"/>
        <v>600</v>
      </c>
      <c r="H85" s="263">
        <v>5</v>
      </c>
      <c r="I85" s="264">
        <f t="shared" ref="I85:I90" si="6">H85*120/1000</f>
        <v>0.6</v>
      </c>
    </row>
    <row r="86" spans="2:22" x14ac:dyDescent="0.25">
      <c r="G86" s="262">
        <f t="shared" si="5"/>
        <v>840</v>
      </c>
      <c r="H86" s="263">
        <v>7</v>
      </c>
      <c r="I86" s="264">
        <f t="shared" si="6"/>
        <v>0.84</v>
      </c>
    </row>
    <row r="87" spans="2:22" x14ac:dyDescent="0.25">
      <c r="G87" s="262">
        <f t="shared" si="5"/>
        <v>1080</v>
      </c>
      <c r="H87" s="263">
        <v>9</v>
      </c>
      <c r="I87" s="264">
        <f t="shared" si="6"/>
        <v>1.08</v>
      </c>
    </row>
    <row r="88" spans="2:22" x14ac:dyDescent="0.25">
      <c r="G88" s="262">
        <f t="shared" si="5"/>
        <v>1320</v>
      </c>
      <c r="H88" s="263">
        <v>11</v>
      </c>
      <c r="I88" s="264">
        <f t="shared" si="6"/>
        <v>1.32</v>
      </c>
    </row>
    <row r="89" spans="2:22" x14ac:dyDescent="0.25">
      <c r="G89" s="262">
        <f t="shared" si="5"/>
        <v>1560</v>
      </c>
      <c r="H89" s="263">
        <v>13</v>
      </c>
      <c r="I89" s="264">
        <f t="shared" si="6"/>
        <v>1.56</v>
      </c>
    </row>
    <row r="90" spans="2:22" ht="13.8" thickBot="1" x14ac:dyDescent="0.3">
      <c r="G90" s="265">
        <f t="shared" si="5"/>
        <v>1800</v>
      </c>
      <c r="H90" s="266">
        <v>15</v>
      </c>
      <c r="I90" s="267">
        <f t="shared" si="6"/>
        <v>1.8</v>
      </c>
    </row>
    <row r="91" spans="2:22" ht="12.75" customHeight="1" x14ac:dyDescent="0.25">
      <c r="B91"/>
      <c r="V91"/>
    </row>
    <row r="92" spans="2:22" x14ac:dyDescent="0.25">
      <c r="B92"/>
      <c r="V92"/>
    </row>
    <row r="93" spans="2:22" x14ac:dyDescent="0.25">
      <c r="B93"/>
      <c r="V93"/>
    </row>
    <row r="94" spans="2:22" x14ac:dyDescent="0.25">
      <c r="B94"/>
      <c r="V94"/>
    </row>
    <row r="95" spans="2:22" x14ac:dyDescent="0.25">
      <c r="B95"/>
      <c r="V95"/>
    </row>
    <row r="96" spans="2:22" x14ac:dyDescent="0.25">
      <c r="B96"/>
      <c r="V96"/>
    </row>
    <row r="97" spans="2:22" ht="60" customHeight="1" x14ac:dyDescent="0.25">
      <c r="B97"/>
      <c r="V97"/>
    </row>
    <row r="98" spans="2:22" customFormat="1" x14ac:dyDescent="0.25">
      <c r="I98" s="255"/>
      <c r="O98" s="255"/>
    </row>
    <row r="99" spans="2:22" customFormat="1" x14ac:dyDescent="0.25">
      <c r="I99" s="255"/>
      <c r="O99" s="255"/>
    </row>
    <row r="100" spans="2:22" x14ac:dyDescent="0.25">
      <c r="B100"/>
      <c r="C100"/>
      <c r="D100"/>
      <c r="E100"/>
      <c r="F100"/>
      <c r="G100"/>
      <c r="H100"/>
      <c r="I100" s="255"/>
      <c r="J100"/>
      <c r="K100"/>
      <c r="L100"/>
      <c r="M100"/>
      <c r="N100"/>
      <c r="O100" s="255"/>
      <c r="P100"/>
      <c r="Q100"/>
      <c r="R100"/>
      <c r="S100"/>
      <c r="T100"/>
      <c r="U100"/>
      <c r="V100"/>
    </row>
    <row r="101" spans="2:22" x14ac:dyDescent="0.25">
      <c r="B101"/>
      <c r="C101"/>
      <c r="D101"/>
      <c r="E101"/>
      <c r="F101"/>
      <c r="G101"/>
      <c r="H101"/>
      <c r="I101" s="255"/>
      <c r="J101"/>
      <c r="K101"/>
      <c r="L101"/>
      <c r="M101"/>
      <c r="N101"/>
      <c r="O101" s="255"/>
      <c r="P101"/>
      <c r="Q101"/>
      <c r="R101"/>
      <c r="S101"/>
      <c r="T101"/>
      <c r="U101"/>
      <c r="V101"/>
    </row>
    <row r="102" spans="2:22" x14ac:dyDescent="0.25">
      <c r="B102"/>
      <c r="C102"/>
      <c r="D102"/>
      <c r="E102"/>
      <c r="F102"/>
      <c r="G102"/>
      <c r="H102"/>
      <c r="I102" s="255"/>
      <c r="J102"/>
      <c r="K102"/>
      <c r="L102"/>
      <c r="M102"/>
      <c r="N102"/>
      <c r="O102" s="255"/>
      <c r="P102"/>
      <c r="Q102"/>
      <c r="R102"/>
      <c r="S102"/>
      <c r="T102"/>
      <c r="U102"/>
      <c r="V102"/>
    </row>
    <row r="103" spans="2:22" x14ac:dyDescent="0.25">
      <c r="C103"/>
      <c r="D103"/>
      <c r="E103"/>
      <c r="F103"/>
    </row>
  </sheetData>
  <mergeCells count="63">
    <mergeCell ref="M25:M26"/>
    <mergeCell ref="N25:N26"/>
    <mergeCell ref="O25:O26"/>
    <mergeCell ref="V25:V26"/>
    <mergeCell ref="A3:A10"/>
    <mergeCell ref="C3:D3"/>
    <mergeCell ref="E3:I3"/>
    <mergeCell ref="R2:S2"/>
    <mergeCell ref="P3:Q3"/>
    <mergeCell ref="J3:K3"/>
    <mergeCell ref="L3:N3"/>
    <mergeCell ref="B2:B4"/>
    <mergeCell ref="C2:D2"/>
    <mergeCell ref="E2:F2"/>
    <mergeCell ref="G2:H2"/>
    <mergeCell ref="Z68:AJ68"/>
    <mergeCell ref="T2:U2"/>
    <mergeCell ref="J2:L2"/>
    <mergeCell ref="M2:N2"/>
    <mergeCell ref="Z69:AD69"/>
    <mergeCell ref="AF69:AJ69"/>
    <mergeCell ref="R3:S3"/>
    <mergeCell ref="T3:U3"/>
    <mergeCell ref="V2:V4"/>
    <mergeCell ref="R69:S69"/>
    <mergeCell ref="J69:M69"/>
    <mergeCell ref="P2:Q2"/>
    <mergeCell ref="M16:M17"/>
    <mergeCell ref="N16:N17"/>
    <mergeCell ref="O16:O17"/>
    <mergeCell ref="R68:V68"/>
    <mergeCell ref="N68:Q68"/>
    <mergeCell ref="C68:F69"/>
    <mergeCell ref="G68:H68"/>
    <mergeCell ref="J68:M68"/>
    <mergeCell ref="J71:M71"/>
    <mergeCell ref="N71:Q71"/>
    <mergeCell ref="D70:E70"/>
    <mergeCell ref="G70:H70"/>
    <mergeCell ref="J70:M70"/>
    <mergeCell ref="N70:Q70"/>
    <mergeCell ref="G69:H69"/>
    <mergeCell ref="N69:Q69"/>
    <mergeCell ref="G71:H71"/>
    <mergeCell ref="Z74:AD74"/>
    <mergeCell ref="X76:Y76"/>
    <mergeCell ref="D72:E72"/>
    <mergeCell ref="G72:H72"/>
    <mergeCell ref="J72:M72"/>
    <mergeCell ref="J73:M73"/>
    <mergeCell ref="N73:Q73"/>
    <mergeCell ref="D73:E73"/>
    <mergeCell ref="G73:H73"/>
    <mergeCell ref="R73:V73"/>
    <mergeCell ref="R72:V72"/>
    <mergeCell ref="T69:V69"/>
    <mergeCell ref="T70:V70"/>
    <mergeCell ref="T71:V71"/>
    <mergeCell ref="C74:V76"/>
    <mergeCell ref="N72:Q72"/>
    <mergeCell ref="D71:E71"/>
    <mergeCell ref="R70:S70"/>
    <mergeCell ref="R71:S71"/>
  </mergeCells>
  <dataValidations count="3">
    <dataValidation type="list" allowBlank="1" showInputMessage="1" showErrorMessage="1" sqref="L3:N3" xr:uid="{00000000-0002-0000-0800-000000000000}">
      <formula1>$AE$3:$AE$6</formula1>
    </dataValidation>
    <dataValidation type="list" allowBlank="1" showInputMessage="1" showErrorMessage="1" sqref="G2" xr:uid="{00000000-0002-0000-0800-000001000000}">
      <formula1>$AD$3:$AD$5</formula1>
    </dataValidation>
    <dataValidation type="list" allowBlank="1" showInputMessage="1" showErrorMessage="1" sqref="E2:F2" xr:uid="{00000000-0002-0000-0800-000002000000}">
      <formula1>$AF$3:$AF$4</formula1>
    </dataValidation>
  </dataValidations>
  <printOptions horizontalCentered="1" verticalCentered="1"/>
  <pageMargins left="0.75" right="0.75" top="1" bottom="1" header="0.5" footer="0.5"/>
  <pageSetup scale="87"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2529" r:id="rId4" name="Button 1">
              <controlPr defaultSize="0" print="0" autoFill="0" autoPict="0" macro="[0]!thirty">
                <anchor moveWithCells="1" sizeWithCells="1">
                  <from>
                    <xdr:col>26</xdr:col>
                    <xdr:colOff>373380</xdr:colOff>
                    <xdr:row>6</xdr:row>
                    <xdr:rowOff>38100</xdr:rowOff>
                  </from>
                  <to>
                    <xdr:col>28</xdr:col>
                    <xdr:colOff>175260</xdr:colOff>
                    <xdr:row>7</xdr:row>
                    <xdr:rowOff>60960</xdr:rowOff>
                  </to>
                </anchor>
              </controlPr>
            </control>
          </mc:Choice>
        </mc:AlternateContent>
        <mc:AlternateContent xmlns:mc="http://schemas.openxmlformats.org/markup-compatibility/2006">
          <mc:Choice Requires="x14">
            <control shapeId="22530" r:id="rId5" name="Button 2">
              <controlPr defaultSize="0" print="0" autoFill="0" autoPict="0" macro="[0]!fortytwo">
                <anchor moveWithCells="1" sizeWithCells="1">
                  <from>
                    <xdr:col>26</xdr:col>
                    <xdr:colOff>342900</xdr:colOff>
                    <xdr:row>8</xdr:row>
                    <xdr:rowOff>38100</xdr:rowOff>
                  </from>
                  <to>
                    <xdr:col>28</xdr:col>
                    <xdr:colOff>137160</xdr:colOff>
                    <xdr:row>9</xdr:row>
                    <xdr:rowOff>60960</xdr:rowOff>
                  </to>
                </anchor>
              </controlPr>
            </control>
          </mc:Choice>
        </mc:AlternateContent>
        <mc:AlternateContent xmlns:mc="http://schemas.openxmlformats.org/markup-compatibility/2006">
          <mc:Choice Requires="x14">
            <control shapeId="22531" r:id="rId6" name="Button 3">
              <controlPr defaultSize="0" print="0" autoFill="0" autoPict="0" macro="[0]!eightyfour">
                <anchor moveWithCells="1" sizeWithCells="1">
                  <from>
                    <xdr:col>27</xdr:col>
                    <xdr:colOff>30480</xdr:colOff>
                    <xdr:row>12</xdr:row>
                    <xdr:rowOff>38100</xdr:rowOff>
                  </from>
                  <to>
                    <xdr:col>28</xdr:col>
                    <xdr:colOff>152400</xdr:colOff>
                    <xdr:row>13</xdr:row>
                    <xdr:rowOff>60960</xdr:rowOff>
                  </to>
                </anchor>
              </controlPr>
            </control>
          </mc:Choice>
        </mc:AlternateContent>
        <mc:AlternateContent xmlns:mc="http://schemas.openxmlformats.org/markup-compatibility/2006">
          <mc:Choice Requires="x14">
            <control shapeId="22532" r:id="rId7" name="Button 4">
              <controlPr defaultSize="0" print="0" autoFill="0" autoPict="0" macro="[0]!twentyfour">
                <anchor moveWithCells="1" sizeWithCells="1">
                  <from>
                    <xdr:col>26</xdr:col>
                    <xdr:colOff>335280</xdr:colOff>
                    <xdr:row>4</xdr:row>
                    <xdr:rowOff>68580</xdr:rowOff>
                  </from>
                  <to>
                    <xdr:col>28</xdr:col>
                    <xdr:colOff>114300</xdr:colOff>
                    <xdr:row>5</xdr:row>
                    <xdr:rowOff>83820</xdr:rowOff>
                  </to>
                </anchor>
              </controlPr>
            </control>
          </mc:Choice>
        </mc:AlternateContent>
        <mc:AlternateContent xmlns:mc="http://schemas.openxmlformats.org/markup-compatibility/2006">
          <mc:Choice Requires="x14">
            <control shapeId="22533" r:id="rId8" name="Button 5">
              <controlPr defaultSize="0" print="0" autoFill="0" autoPict="0" macro="[0]!sixty">
                <anchor moveWithCells="1" sizeWithCells="1">
                  <from>
                    <xdr:col>27</xdr:col>
                    <xdr:colOff>30480</xdr:colOff>
                    <xdr:row>10</xdr:row>
                    <xdr:rowOff>60960</xdr:rowOff>
                  </from>
                  <to>
                    <xdr:col>28</xdr:col>
                    <xdr:colOff>175260</xdr:colOff>
                    <xdr:row>11</xdr:row>
                    <xdr:rowOff>76200</xdr:rowOff>
                  </to>
                </anchor>
              </controlPr>
            </control>
          </mc:Choice>
        </mc:AlternateContent>
        <mc:AlternateContent xmlns:mc="http://schemas.openxmlformats.org/markup-compatibility/2006">
          <mc:Choice Requires="x14">
            <control shapeId="22534" r:id="rId9" name="Button 6">
              <controlPr defaultSize="0" print="0" autoFill="0" autoPict="0" macro="[0]!threesection">
                <anchor moveWithCells="1" sizeWithCells="1">
                  <from>
                    <xdr:col>27</xdr:col>
                    <xdr:colOff>0</xdr:colOff>
                    <xdr:row>14</xdr:row>
                    <xdr:rowOff>0</xdr:rowOff>
                  </from>
                  <to>
                    <xdr:col>28</xdr:col>
                    <xdr:colOff>114300</xdr:colOff>
                    <xdr:row>15</xdr:row>
                    <xdr:rowOff>22860</xdr:rowOff>
                  </to>
                </anchor>
              </controlPr>
            </control>
          </mc:Choice>
        </mc:AlternateContent>
        <mc:AlternateContent xmlns:mc="http://schemas.openxmlformats.org/markup-compatibility/2006">
          <mc:Choice Requires="x14">
            <control shapeId="22535" r:id="rId10" name="Button 7">
              <controlPr defaultSize="0" print="0" autoFill="0" autoPict="0" macro="[0]!controlon">
                <anchor moveWithCells="1" sizeWithCells="1">
                  <from>
                    <xdr:col>23</xdr:col>
                    <xdr:colOff>213360</xdr:colOff>
                    <xdr:row>6</xdr:row>
                    <xdr:rowOff>137160</xdr:rowOff>
                  </from>
                  <to>
                    <xdr:col>26</xdr:col>
                    <xdr:colOff>144780</xdr:colOff>
                    <xdr:row>8</xdr:row>
                    <xdr:rowOff>45720</xdr:rowOff>
                  </to>
                </anchor>
              </controlPr>
            </control>
          </mc:Choice>
        </mc:AlternateContent>
        <mc:AlternateContent xmlns:mc="http://schemas.openxmlformats.org/markup-compatibility/2006">
          <mc:Choice Requires="x14">
            <control shapeId="22536" r:id="rId11" name="Button 8">
              <controlPr defaultSize="0" print="0" autoFill="0" autoPict="0" macro="[0]!controloff">
                <anchor moveWithCells="1" sizeWithCells="1">
                  <from>
                    <xdr:col>23</xdr:col>
                    <xdr:colOff>220980</xdr:colOff>
                    <xdr:row>4</xdr:row>
                    <xdr:rowOff>83820</xdr:rowOff>
                  </from>
                  <to>
                    <xdr:col>26</xdr:col>
                    <xdr:colOff>175260</xdr:colOff>
                    <xdr:row>6</xdr:row>
                    <xdr:rowOff>60960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pageSetUpPr fitToPage="1"/>
  </sheetPr>
  <dimension ref="B1:H7"/>
  <sheetViews>
    <sheetView showGridLines="0" zoomScaleNormal="100" zoomScaleSheetLayoutView="100" workbookViewId="0">
      <selection activeCell="C10" sqref="C10"/>
    </sheetView>
  </sheetViews>
  <sheetFormatPr defaultRowHeight="13.2" x14ac:dyDescent="0.25"/>
  <cols>
    <col min="2" max="2" width="12" bestFit="1" customWidth="1"/>
    <col min="3" max="3" width="5.5546875" customWidth="1"/>
    <col min="4" max="4" width="7.33203125" bestFit="1" customWidth="1"/>
    <col min="5" max="5" width="10.33203125" bestFit="1" customWidth="1"/>
    <col min="6" max="6" width="10.88671875" bestFit="1" customWidth="1"/>
    <col min="7" max="7" width="9.33203125" bestFit="1" customWidth="1"/>
    <col min="8" max="8" width="50.109375" bestFit="1" customWidth="1"/>
    <col min="9" max="9" width="62.44140625" customWidth="1"/>
    <col min="10" max="10" width="11.6640625" customWidth="1"/>
  </cols>
  <sheetData>
    <row r="1" spans="2:8" ht="13.8" thickBot="1" x14ac:dyDescent="0.3"/>
    <row r="2" spans="2:8" ht="17.399999999999999" x14ac:dyDescent="0.3">
      <c r="B2" s="604" t="s">
        <v>47</v>
      </c>
      <c r="C2" s="605"/>
      <c r="D2" s="605"/>
      <c r="E2" s="605"/>
      <c r="F2" s="605"/>
      <c r="G2" s="605"/>
      <c r="H2" s="606"/>
    </row>
    <row r="3" spans="2:8" x14ac:dyDescent="0.25">
      <c r="B3" s="51" t="s">
        <v>48</v>
      </c>
      <c r="C3" s="10" t="s">
        <v>49</v>
      </c>
      <c r="D3" s="10" t="s">
        <v>50</v>
      </c>
      <c r="E3" s="10" t="s">
        <v>51</v>
      </c>
      <c r="F3" s="10" t="s">
        <v>52</v>
      </c>
      <c r="G3" s="10" t="s">
        <v>5</v>
      </c>
      <c r="H3" s="52" t="s">
        <v>18</v>
      </c>
    </row>
    <row r="4" spans="2:8" x14ac:dyDescent="0.25">
      <c r="B4" s="53" t="s">
        <v>53</v>
      </c>
      <c r="C4" s="38">
        <v>150</v>
      </c>
      <c r="D4" s="10" t="s">
        <v>54</v>
      </c>
      <c r="E4" s="10">
        <v>480</v>
      </c>
      <c r="F4" s="10" t="s">
        <v>55</v>
      </c>
      <c r="G4" s="10" t="s">
        <v>134</v>
      </c>
      <c r="H4" s="52" t="s">
        <v>58</v>
      </c>
    </row>
    <row r="5" spans="2:8" x14ac:dyDescent="0.25">
      <c r="B5" s="53" t="s">
        <v>56</v>
      </c>
      <c r="C5" s="10">
        <v>75</v>
      </c>
      <c r="D5" s="10" t="s">
        <v>54</v>
      </c>
      <c r="E5" s="10">
        <v>480</v>
      </c>
      <c r="F5" s="10" t="s">
        <v>55</v>
      </c>
      <c r="G5" s="10" t="s">
        <v>135</v>
      </c>
      <c r="H5" s="52" t="s">
        <v>133</v>
      </c>
    </row>
    <row r="6" spans="2:8" x14ac:dyDescent="0.25">
      <c r="B6" s="53" t="s">
        <v>87</v>
      </c>
      <c r="C6" s="10">
        <v>75</v>
      </c>
      <c r="D6" s="10" t="s">
        <v>54</v>
      </c>
      <c r="E6" s="10">
        <v>480</v>
      </c>
      <c r="F6" s="10" t="s">
        <v>55</v>
      </c>
      <c r="G6" s="10" t="s">
        <v>135</v>
      </c>
      <c r="H6" s="52" t="s">
        <v>133</v>
      </c>
    </row>
    <row r="7" spans="2:8" ht="13.8" thickBot="1" x14ac:dyDescent="0.3">
      <c r="B7" s="387" t="s">
        <v>153</v>
      </c>
      <c r="C7" s="388"/>
      <c r="D7" s="389" t="str">
        <f ca="1">MID(CELL("filename"),FIND("[",CELL("filename"))+1,FIND("]",CELL("filename"))-FIND("[",CELL("filename"))-1)</f>
        <v>PS 14K_CS_2025_Plumbing Schedule.xlsx</v>
      </c>
      <c r="E7" s="389"/>
      <c r="F7" s="389"/>
      <c r="G7" s="389"/>
      <c r="H7" s="50"/>
    </row>
  </sheetData>
  <mergeCells count="3">
    <mergeCell ref="B2:H2"/>
    <mergeCell ref="B7:C7"/>
    <mergeCell ref="D7:G7"/>
  </mergeCells>
  <phoneticPr fontId="2" type="noConversion"/>
  <pageMargins left="0.75" right="0.75" top="1" bottom="1" header="0.5" footer="0.5"/>
  <pageSetup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J21"/>
  <sheetViews>
    <sheetView workbookViewId="0">
      <selection activeCell="B2" sqref="B2:J21"/>
    </sheetView>
  </sheetViews>
  <sheetFormatPr defaultRowHeight="13.2" x14ac:dyDescent="0.25"/>
  <cols>
    <col min="2" max="2" width="5.6640625" customWidth="1"/>
    <col min="3" max="3" width="11.88671875" customWidth="1"/>
    <col min="4" max="4" width="4.33203125" customWidth="1"/>
    <col min="5" max="5" width="4.44140625" customWidth="1"/>
    <col min="6" max="6" width="5.6640625" customWidth="1"/>
    <col min="7" max="7" width="3.88671875" customWidth="1"/>
    <col min="8" max="8" width="16.33203125" customWidth="1"/>
    <col min="9" max="9" width="10.33203125" customWidth="1"/>
    <col min="10" max="10" width="33" customWidth="1"/>
  </cols>
  <sheetData>
    <row r="1" spans="2:10" ht="13.8" thickBot="1" x14ac:dyDescent="0.3"/>
    <row r="2" spans="2:10" ht="17.399999999999999" x14ac:dyDescent="0.25">
      <c r="B2" s="607" t="s">
        <v>7</v>
      </c>
      <c r="C2" s="608"/>
      <c r="D2" s="608"/>
      <c r="E2" s="608"/>
      <c r="F2" s="608"/>
      <c r="G2" s="608"/>
      <c r="H2" s="608"/>
      <c r="I2" s="609"/>
      <c r="J2" s="610"/>
    </row>
    <row r="3" spans="2:10" x14ac:dyDescent="0.25">
      <c r="B3" s="417" t="s">
        <v>16</v>
      </c>
      <c r="C3" s="393"/>
      <c r="D3" s="393" t="s">
        <v>8</v>
      </c>
      <c r="E3" s="393"/>
      <c r="F3" s="393"/>
      <c r="G3" s="393" t="s">
        <v>9</v>
      </c>
      <c r="H3" s="393"/>
      <c r="I3" s="405"/>
      <c r="J3" s="476" t="s">
        <v>18</v>
      </c>
    </row>
    <row r="4" spans="2:10" ht="24" x14ac:dyDescent="0.25">
      <c r="B4" s="45" t="s">
        <v>10</v>
      </c>
      <c r="C4" s="2" t="s">
        <v>11</v>
      </c>
      <c r="D4" s="2" t="s">
        <v>12</v>
      </c>
      <c r="E4" s="2" t="s">
        <v>13</v>
      </c>
      <c r="F4" s="35" t="s">
        <v>14</v>
      </c>
      <c r="G4" s="2" t="s">
        <v>12</v>
      </c>
      <c r="H4" s="2" t="s">
        <v>15</v>
      </c>
      <c r="I4" s="2" t="s">
        <v>17</v>
      </c>
      <c r="J4" s="611"/>
    </row>
    <row r="5" spans="2:10" x14ac:dyDescent="0.25">
      <c r="B5" s="46" t="s">
        <v>136</v>
      </c>
      <c r="C5" s="4" t="s">
        <v>20</v>
      </c>
      <c r="D5" s="4" t="s">
        <v>21</v>
      </c>
      <c r="E5" s="4">
        <v>2</v>
      </c>
      <c r="F5" s="4" t="s">
        <v>22</v>
      </c>
      <c r="G5" s="4" t="s">
        <v>24</v>
      </c>
      <c r="H5" s="4" t="s">
        <v>27</v>
      </c>
      <c r="I5" s="4" t="s">
        <v>28</v>
      </c>
      <c r="J5" s="47" t="s">
        <v>35</v>
      </c>
    </row>
    <row r="6" spans="2:10" x14ac:dyDescent="0.25">
      <c r="B6" s="46" t="s">
        <v>137</v>
      </c>
      <c r="C6" s="4" t="s">
        <v>20</v>
      </c>
      <c r="D6" s="4" t="s">
        <v>21</v>
      </c>
      <c r="E6" s="4">
        <v>2</v>
      </c>
      <c r="F6" s="4" t="s">
        <v>22</v>
      </c>
      <c r="G6" s="4" t="s">
        <v>45</v>
      </c>
      <c r="H6" s="4" t="s">
        <v>27</v>
      </c>
      <c r="I6" s="4" t="s">
        <v>28</v>
      </c>
      <c r="J6" s="47" t="s">
        <v>35</v>
      </c>
    </row>
    <row r="7" spans="2:10" x14ac:dyDescent="0.25">
      <c r="B7" s="48" t="s">
        <v>138</v>
      </c>
      <c r="C7" s="37" t="s">
        <v>19</v>
      </c>
      <c r="D7" s="37" t="s">
        <v>21</v>
      </c>
      <c r="E7" s="37">
        <v>2</v>
      </c>
      <c r="F7" s="37" t="s">
        <v>23</v>
      </c>
      <c r="G7" s="37" t="s">
        <v>25</v>
      </c>
      <c r="H7" s="37" t="s">
        <v>57</v>
      </c>
      <c r="I7" s="4" t="s">
        <v>29</v>
      </c>
      <c r="J7" s="47" t="s">
        <v>36</v>
      </c>
    </row>
    <row r="8" spans="2:10" x14ac:dyDescent="0.25">
      <c r="B8" s="46" t="s">
        <v>139</v>
      </c>
      <c r="C8" s="4" t="s">
        <v>19</v>
      </c>
      <c r="D8" s="4" t="s">
        <v>21</v>
      </c>
      <c r="E8" s="4">
        <v>2</v>
      </c>
      <c r="F8" s="4" t="s">
        <v>23</v>
      </c>
      <c r="G8" s="4" t="s">
        <v>25</v>
      </c>
      <c r="H8" s="4" t="s">
        <v>57</v>
      </c>
      <c r="I8" s="4" t="s">
        <v>29</v>
      </c>
      <c r="J8" s="47" t="s">
        <v>36</v>
      </c>
    </row>
    <row r="9" spans="2:10" x14ac:dyDescent="0.25">
      <c r="B9" s="46" t="s">
        <v>140</v>
      </c>
      <c r="C9" s="4" t="s">
        <v>19</v>
      </c>
      <c r="D9" s="4" t="s">
        <v>21</v>
      </c>
      <c r="E9" s="4">
        <v>2</v>
      </c>
      <c r="F9" s="4" t="s">
        <v>23</v>
      </c>
      <c r="G9" s="4" t="s">
        <v>25</v>
      </c>
      <c r="H9" s="4" t="s">
        <v>57</v>
      </c>
      <c r="I9" s="4" t="s">
        <v>29</v>
      </c>
      <c r="J9" s="47" t="s">
        <v>36</v>
      </c>
    </row>
    <row r="10" spans="2:10" ht="15" customHeight="1" x14ac:dyDescent="0.25">
      <c r="B10" s="46" t="s">
        <v>141</v>
      </c>
      <c r="C10" s="4" t="s">
        <v>19</v>
      </c>
      <c r="D10" s="4" t="s">
        <v>21</v>
      </c>
      <c r="E10" s="4">
        <v>4</v>
      </c>
      <c r="F10" s="4" t="s">
        <v>23</v>
      </c>
      <c r="G10" s="4" t="s">
        <v>25</v>
      </c>
      <c r="H10" s="4" t="s">
        <v>57</v>
      </c>
      <c r="I10" s="4" t="s">
        <v>30</v>
      </c>
      <c r="J10" s="49" t="s">
        <v>46</v>
      </c>
    </row>
    <row r="11" spans="2:10" x14ac:dyDescent="0.25">
      <c r="B11" s="46" t="s">
        <v>142</v>
      </c>
      <c r="C11" s="4" t="s">
        <v>19</v>
      </c>
      <c r="D11" s="4" t="s">
        <v>21</v>
      </c>
      <c r="E11" s="4">
        <v>4</v>
      </c>
      <c r="F11" s="4" t="s">
        <v>23</v>
      </c>
      <c r="G11" s="4" t="s">
        <v>25</v>
      </c>
      <c r="H11" s="4" t="s">
        <v>57</v>
      </c>
      <c r="I11" s="4" t="s">
        <v>34</v>
      </c>
      <c r="J11" s="47" t="s">
        <v>44</v>
      </c>
    </row>
    <row r="12" spans="2:10" x14ac:dyDescent="0.25">
      <c r="B12" s="46" t="s">
        <v>143</v>
      </c>
      <c r="C12" s="4" t="s">
        <v>19</v>
      </c>
      <c r="D12" s="4" t="s">
        <v>21</v>
      </c>
      <c r="E12" s="4">
        <v>4</v>
      </c>
      <c r="F12" s="4" t="s">
        <v>23</v>
      </c>
      <c r="G12" s="4" t="s">
        <v>25</v>
      </c>
      <c r="H12" s="4" t="s">
        <v>57</v>
      </c>
      <c r="I12" s="4" t="s">
        <v>33</v>
      </c>
      <c r="J12" s="47" t="s">
        <v>43</v>
      </c>
    </row>
    <row r="13" spans="2:10" x14ac:dyDescent="0.25">
      <c r="B13" s="46" t="s">
        <v>144</v>
      </c>
      <c r="C13" s="4" t="s">
        <v>19</v>
      </c>
      <c r="D13" s="4" t="s">
        <v>21</v>
      </c>
      <c r="E13" s="4">
        <v>4</v>
      </c>
      <c r="F13" s="4" t="s">
        <v>23</v>
      </c>
      <c r="G13" s="4" t="s">
        <v>25</v>
      </c>
      <c r="H13" s="4" t="s">
        <v>57</v>
      </c>
      <c r="I13" s="4" t="s">
        <v>28</v>
      </c>
      <c r="J13" s="47" t="s">
        <v>42</v>
      </c>
    </row>
    <row r="14" spans="2:10" x14ac:dyDescent="0.25">
      <c r="B14" s="46" t="s">
        <v>145</v>
      </c>
      <c r="C14" s="4" t="s">
        <v>19</v>
      </c>
      <c r="D14" s="4" t="s">
        <v>21</v>
      </c>
      <c r="E14" s="4">
        <v>4</v>
      </c>
      <c r="F14" s="4" t="s">
        <v>23</v>
      </c>
      <c r="G14" s="4" t="s">
        <v>25</v>
      </c>
      <c r="H14" s="4" t="s">
        <v>57</v>
      </c>
      <c r="I14" s="4" t="s">
        <v>29</v>
      </c>
      <c r="J14" s="47" t="s">
        <v>42</v>
      </c>
    </row>
    <row r="15" spans="2:10" x14ac:dyDescent="0.25">
      <c r="B15" s="46" t="s">
        <v>146</v>
      </c>
      <c r="C15" s="4" t="s">
        <v>19</v>
      </c>
      <c r="D15" s="4" t="s">
        <v>21</v>
      </c>
      <c r="E15" s="4">
        <v>4</v>
      </c>
      <c r="F15" s="4" t="s">
        <v>23</v>
      </c>
      <c r="G15" s="4" t="s">
        <v>25</v>
      </c>
      <c r="H15" s="4" t="s">
        <v>57</v>
      </c>
      <c r="I15" s="4" t="s">
        <v>30</v>
      </c>
      <c r="J15" s="47" t="s">
        <v>42</v>
      </c>
    </row>
    <row r="16" spans="2:10" x14ac:dyDescent="0.25">
      <c r="B16" s="46" t="s">
        <v>147</v>
      </c>
      <c r="C16" s="4" t="s">
        <v>19</v>
      </c>
      <c r="D16" s="4" t="s">
        <v>21</v>
      </c>
      <c r="E16" s="4">
        <v>4</v>
      </c>
      <c r="F16" s="4" t="s">
        <v>23</v>
      </c>
      <c r="G16" s="4" t="s">
        <v>25</v>
      </c>
      <c r="H16" s="4" t="s">
        <v>57</v>
      </c>
      <c r="I16" s="4" t="s">
        <v>34</v>
      </c>
      <c r="J16" s="47" t="s">
        <v>41</v>
      </c>
    </row>
    <row r="17" spans="2:10" x14ac:dyDescent="0.25">
      <c r="B17" s="46" t="s">
        <v>148</v>
      </c>
      <c r="C17" s="4" t="s">
        <v>19</v>
      </c>
      <c r="D17" s="4" t="s">
        <v>21</v>
      </c>
      <c r="E17" s="4">
        <v>4</v>
      </c>
      <c r="F17" s="4" t="s">
        <v>23</v>
      </c>
      <c r="G17" s="4" t="s">
        <v>25</v>
      </c>
      <c r="H17" s="4" t="s">
        <v>57</v>
      </c>
      <c r="I17" s="4" t="s">
        <v>33</v>
      </c>
      <c r="J17" s="47" t="s">
        <v>40</v>
      </c>
    </row>
    <row r="18" spans="2:10" x14ac:dyDescent="0.25">
      <c r="B18" s="46" t="s">
        <v>149</v>
      </c>
      <c r="C18" s="4" t="s">
        <v>19</v>
      </c>
      <c r="D18" s="4" t="s">
        <v>21</v>
      </c>
      <c r="E18" s="4">
        <v>4</v>
      </c>
      <c r="F18" s="4" t="s">
        <v>23</v>
      </c>
      <c r="G18" s="4" t="s">
        <v>25</v>
      </c>
      <c r="H18" s="4" t="s">
        <v>57</v>
      </c>
      <c r="I18" s="4" t="s">
        <v>32</v>
      </c>
      <c r="J18" s="47" t="s">
        <v>39</v>
      </c>
    </row>
    <row r="19" spans="2:10" x14ac:dyDescent="0.25">
      <c r="B19" s="46" t="s">
        <v>150</v>
      </c>
      <c r="C19" s="4" t="s">
        <v>19</v>
      </c>
      <c r="D19" s="4" t="s">
        <v>21</v>
      </c>
      <c r="E19" s="4">
        <v>4</v>
      </c>
      <c r="F19" s="4" t="s">
        <v>23</v>
      </c>
      <c r="G19" s="4" t="s">
        <v>26</v>
      </c>
      <c r="H19" s="4" t="s">
        <v>57</v>
      </c>
      <c r="I19" s="4" t="s">
        <v>31</v>
      </c>
      <c r="J19" s="47" t="s">
        <v>38</v>
      </c>
    </row>
    <row r="20" spans="2:10" x14ac:dyDescent="0.25">
      <c r="B20" s="46" t="s">
        <v>151</v>
      </c>
      <c r="C20" s="4" t="s">
        <v>19</v>
      </c>
      <c r="D20" s="4" t="s">
        <v>21</v>
      </c>
      <c r="E20" s="4">
        <v>4</v>
      </c>
      <c r="F20" s="4" t="s">
        <v>23</v>
      </c>
      <c r="G20" s="4" t="s">
        <v>26</v>
      </c>
      <c r="H20" s="4" t="s">
        <v>57</v>
      </c>
      <c r="I20" s="4" t="s">
        <v>31</v>
      </c>
      <c r="J20" s="47" t="s">
        <v>37</v>
      </c>
    </row>
    <row r="21" spans="2:10" ht="13.8" thickBot="1" x14ac:dyDescent="0.3">
      <c r="B21" s="387" t="s">
        <v>153</v>
      </c>
      <c r="C21" s="388"/>
      <c r="D21" s="389" t="str">
        <f ca="1">MID(CELL("filename"),FIND("[",CELL("filename"))+1,FIND("]",CELL("filename"))-FIND("[",CELL("filename"))-1)</f>
        <v>PS 14K_CS_2025_Plumbing Schedule.xlsx</v>
      </c>
      <c r="E21" s="389"/>
      <c r="F21" s="389"/>
      <c r="G21" s="389"/>
      <c r="H21" s="389"/>
      <c r="I21" s="389"/>
      <c r="J21" s="50"/>
    </row>
  </sheetData>
  <mergeCells count="7">
    <mergeCell ref="B21:C21"/>
    <mergeCell ref="D21:I21"/>
    <mergeCell ref="B2:J2"/>
    <mergeCell ref="B3:C3"/>
    <mergeCell ref="D3:F3"/>
    <mergeCell ref="G3:I3"/>
    <mergeCell ref="J3:J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pageSetUpPr fitToPage="1"/>
  </sheetPr>
  <dimension ref="A1:AJ103"/>
  <sheetViews>
    <sheetView showGridLines="0" zoomScaleNormal="100" zoomScaleSheetLayoutView="100" workbookViewId="0">
      <selection activeCell="R13" sqref="R13"/>
    </sheetView>
  </sheetViews>
  <sheetFormatPr defaultColWidth="9.109375" defaultRowHeight="13.2" x14ac:dyDescent="0.25"/>
  <cols>
    <col min="1" max="1" width="9.5546875" style="12" bestFit="1" customWidth="1"/>
    <col min="2" max="2" width="5.44140625" style="12" customWidth="1"/>
    <col min="3" max="8" width="5.6640625" style="12" customWidth="1"/>
    <col min="9" max="9" width="30.6640625" style="12" customWidth="1"/>
    <col min="10" max="11" width="4.6640625" style="12" customWidth="1"/>
    <col min="12" max="12" width="2.6640625" style="12" customWidth="1"/>
    <col min="13" max="14" width="4.6640625" style="12" customWidth="1"/>
    <col min="15" max="15" width="30.6640625" style="12" customWidth="1"/>
    <col min="16" max="21" width="5.6640625" style="12" customWidth="1"/>
    <col min="22" max="22" width="5.44140625" style="12" customWidth="1"/>
    <col min="23" max="23" width="4.6640625" style="12" customWidth="1"/>
    <col min="24" max="29" width="5.6640625" style="12" customWidth="1"/>
    <col min="30" max="30" width="7.5546875" style="12" customWidth="1"/>
    <col min="31" max="31" width="6" style="12" customWidth="1"/>
    <col min="32" max="32" width="10.6640625" style="12" customWidth="1"/>
    <col min="33" max="33" width="7.5546875" style="12" customWidth="1"/>
    <col min="34" max="34" width="6" style="12" customWidth="1"/>
    <col min="35" max="35" width="10.6640625" style="12" customWidth="1"/>
    <col min="36" max="16384" width="9.109375" style="12"/>
  </cols>
  <sheetData>
    <row r="1" spans="1:34" ht="18" thickBot="1" x14ac:dyDescent="0.3">
      <c r="M1" s="122"/>
      <c r="N1" s="116"/>
      <c r="O1" s="116" t="str">
        <f>IF(P2&lt;P3,"OVERLOAD!","")</f>
        <v/>
      </c>
      <c r="P1" s="116"/>
      <c r="Q1" s="116"/>
      <c r="R1" s="116" t="str">
        <f>IF(T2&lt;T3,"CHECK FAULT!","")</f>
        <v/>
      </c>
      <c r="X1"/>
    </row>
    <row r="2" spans="1:34" ht="20.100000000000001" customHeight="1" x14ac:dyDescent="0.25">
      <c r="B2" s="569" t="s">
        <v>346</v>
      </c>
      <c r="C2" s="576" t="s">
        <v>94</v>
      </c>
      <c r="D2" s="565"/>
      <c r="E2" s="571" t="s">
        <v>102</v>
      </c>
      <c r="F2" s="572"/>
      <c r="G2" s="573" t="s">
        <v>55</v>
      </c>
      <c r="H2" s="573"/>
      <c r="I2" s="117" t="str">
        <f>IF(G2=AD5,"1-PHASE, 3W","3-PHASE, 4W")</f>
        <v>3-PHASE, 4W</v>
      </c>
      <c r="J2" s="557" t="s">
        <v>27</v>
      </c>
      <c r="K2" s="453"/>
      <c r="L2" s="453"/>
      <c r="M2" s="558" t="str">
        <f ca="1">REPLACE(CELL("filename",B2),1,FIND("]",CELL("filename",B2)),"")</f>
        <v>LB</v>
      </c>
      <c r="N2" s="559"/>
      <c r="O2" s="287" t="s">
        <v>212</v>
      </c>
      <c r="P2" s="562">
        <v>125</v>
      </c>
      <c r="Q2" s="563"/>
      <c r="R2" s="564" t="s">
        <v>131</v>
      </c>
      <c r="S2" s="565"/>
      <c r="T2" s="566">
        <v>14</v>
      </c>
      <c r="U2" s="567"/>
      <c r="V2" s="554" t="s">
        <v>346</v>
      </c>
      <c r="W2"/>
      <c r="X2"/>
      <c r="Y2"/>
      <c r="Z2"/>
      <c r="AA2"/>
      <c r="AB2"/>
      <c r="AC2"/>
      <c r="AD2" s="121" t="s">
        <v>219</v>
      </c>
      <c r="AE2" s="27" t="s">
        <v>220</v>
      </c>
      <c r="AF2" s="27" t="s">
        <v>221</v>
      </c>
    </row>
    <row r="3" spans="1:34" ht="15" customHeight="1" x14ac:dyDescent="0.25">
      <c r="A3" s="394"/>
      <c r="B3" s="570"/>
      <c r="C3" s="429" t="s">
        <v>214</v>
      </c>
      <c r="D3" s="407"/>
      <c r="E3" s="434" t="s">
        <v>482</v>
      </c>
      <c r="F3" s="434"/>
      <c r="G3" s="434"/>
      <c r="H3" s="434"/>
      <c r="I3" s="435"/>
      <c r="J3" s="401" t="s">
        <v>213</v>
      </c>
      <c r="K3" s="402"/>
      <c r="L3" s="403" t="s">
        <v>93</v>
      </c>
      <c r="M3" s="403"/>
      <c r="N3" s="404"/>
      <c r="O3" s="289" t="s">
        <v>211</v>
      </c>
      <c r="P3" s="410">
        <f>T71</f>
        <v>45.993720963808158</v>
      </c>
      <c r="Q3" s="411"/>
      <c r="R3" s="406" t="s">
        <v>210</v>
      </c>
      <c r="S3" s="407"/>
      <c r="T3" s="560">
        <f>FAULT!E37</f>
        <v>10.693249677027399</v>
      </c>
      <c r="U3" s="561"/>
      <c r="V3" s="555"/>
      <c r="W3"/>
      <c r="X3"/>
      <c r="Y3"/>
      <c r="Z3"/>
      <c r="AA3"/>
      <c r="AB3"/>
      <c r="AC3"/>
      <c r="AD3" s="27" t="s">
        <v>55</v>
      </c>
      <c r="AE3" s="27" t="s">
        <v>93</v>
      </c>
      <c r="AF3" s="27" t="s">
        <v>95</v>
      </c>
    </row>
    <row r="4" spans="1:34" ht="15" customHeight="1" x14ac:dyDescent="0.25">
      <c r="A4" s="394"/>
      <c r="B4" s="570"/>
      <c r="C4" s="64" t="s">
        <v>13</v>
      </c>
      <c r="D4" s="2" t="s">
        <v>90</v>
      </c>
      <c r="E4" s="2" t="s">
        <v>91</v>
      </c>
      <c r="F4" s="2" t="s">
        <v>92</v>
      </c>
      <c r="G4" s="2" t="s">
        <v>86</v>
      </c>
      <c r="H4" s="2" t="s">
        <v>152</v>
      </c>
      <c r="I4" s="2" t="s">
        <v>1</v>
      </c>
      <c r="J4" s="2" t="s">
        <v>2</v>
      </c>
      <c r="K4" s="2" t="s">
        <v>3</v>
      </c>
      <c r="L4" s="36" t="s">
        <v>88</v>
      </c>
      <c r="M4" s="2" t="s">
        <v>2</v>
      </c>
      <c r="N4" s="2" t="s">
        <v>3</v>
      </c>
      <c r="O4" s="2" t="s">
        <v>1</v>
      </c>
      <c r="P4" s="2" t="s">
        <v>90</v>
      </c>
      <c r="Q4" s="2" t="s">
        <v>91</v>
      </c>
      <c r="R4" s="2" t="s">
        <v>92</v>
      </c>
      <c r="S4" s="2" t="s">
        <v>86</v>
      </c>
      <c r="T4" s="2" t="s">
        <v>152</v>
      </c>
      <c r="U4" s="65" t="s">
        <v>13</v>
      </c>
      <c r="V4" s="556"/>
      <c r="W4"/>
      <c r="X4"/>
      <c r="Y4"/>
      <c r="Z4"/>
      <c r="AA4"/>
      <c r="AB4"/>
      <c r="AC4"/>
      <c r="AD4" s="27" t="s">
        <v>97</v>
      </c>
      <c r="AE4" s="27" t="s">
        <v>99</v>
      </c>
      <c r="AF4" s="27" t="s">
        <v>102</v>
      </c>
    </row>
    <row r="5" spans="1:34" ht="12.75" customHeight="1" x14ac:dyDescent="0.25">
      <c r="A5" s="394"/>
      <c r="B5" s="243" t="s">
        <v>472</v>
      </c>
      <c r="C5" s="45">
        <v>1</v>
      </c>
      <c r="D5" s="246"/>
      <c r="E5" s="246">
        <v>0.4</v>
      </c>
      <c r="F5" s="246"/>
      <c r="G5" s="246"/>
      <c r="H5" s="246"/>
      <c r="I5" s="248" t="s">
        <v>449</v>
      </c>
      <c r="J5" s="2">
        <v>20</v>
      </c>
      <c r="K5" s="2">
        <v>1</v>
      </c>
      <c r="L5" s="3" t="str">
        <f>IF(LEFT($I$2,1)="3","A","A")</f>
        <v>A</v>
      </c>
      <c r="M5" s="2">
        <v>15</v>
      </c>
      <c r="N5" s="2">
        <v>1</v>
      </c>
      <c r="O5" s="248" t="s">
        <v>430</v>
      </c>
      <c r="P5" s="246"/>
      <c r="Q5" s="246"/>
      <c r="R5" s="246">
        <v>0.85</v>
      </c>
      <c r="S5" s="246"/>
      <c r="T5" s="246"/>
      <c r="U5" s="54">
        <v>2</v>
      </c>
      <c r="V5" s="243" t="s">
        <v>123</v>
      </c>
      <c r="W5"/>
      <c r="X5"/>
      <c r="Y5"/>
      <c r="Z5"/>
      <c r="AA5"/>
      <c r="AB5"/>
      <c r="AC5"/>
      <c r="AD5" s="11" t="s">
        <v>98</v>
      </c>
      <c r="AE5" s="27" t="s">
        <v>100</v>
      </c>
      <c r="AF5" s="28"/>
    </row>
    <row r="6" spans="1:34" ht="12.75" customHeight="1" x14ac:dyDescent="0.25">
      <c r="A6" s="394"/>
      <c r="B6" s="243"/>
      <c r="C6" s="45">
        <f t="shared" ref="C6:C67" si="0">C5+2</f>
        <v>3</v>
      </c>
      <c r="D6" s="246"/>
      <c r="E6" s="246">
        <v>1.1000000000000001</v>
      </c>
      <c r="F6" s="246"/>
      <c r="G6" s="246"/>
      <c r="H6" s="246"/>
      <c r="I6" s="248" t="s">
        <v>438</v>
      </c>
      <c r="J6" s="2">
        <v>20</v>
      </c>
      <c r="K6" s="2">
        <v>1</v>
      </c>
      <c r="L6" s="3" t="str">
        <f>IF(LEFT($I$2,1)="3","B","B")</f>
        <v>B</v>
      </c>
      <c r="M6" s="2">
        <v>20</v>
      </c>
      <c r="N6" s="2">
        <v>1</v>
      </c>
      <c r="O6" s="248" t="s">
        <v>429</v>
      </c>
      <c r="P6" s="246"/>
      <c r="Q6" s="246">
        <v>0.54</v>
      </c>
      <c r="R6" s="246"/>
      <c r="S6" s="246"/>
      <c r="T6" s="246"/>
      <c r="U6" s="54">
        <f t="shared" ref="U6:U67" si="1">U5+2</f>
        <v>4</v>
      </c>
      <c r="V6" s="243" t="s">
        <v>466</v>
      </c>
      <c r="W6"/>
      <c r="X6"/>
      <c r="Y6"/>
      <c r="Z6"/>
      <c r="AA6"/>
      <c r="AB6"/>
      <c r="AC6"/>
      <c r="AE6" s="27" t="s">
        <v>101</v>
      </c>
      <c r="AF6" s="28"/>
    </row>
    <row r="7" spans="1:34" ht="12.75" customHeight="1" x14ac:dyDescent="0.25">
      <c r="A7" s="394"/>
      <c r="B7" s="243"/>
      <c r="C7" s="45">
        <f t="shared" si="0"/>
        <v>5</v>
      </c>
      <c r="D7" s="246"/>
      <c r="E7" s="246">
        <v>1.1000000000000001</v>
      </c>
      <c r="F7" s="246"/>
      <c r="G7" s="246"/>
      <c r="H7" s="246"/>
      <c r="I7" s="248" t="s">
        <v>438</v>
      </c>
      <c r="J7" s="2">
        <v>20</v>
      </c>
      <c r="K7" s="2">
        <v>1</v>
      </c>
      <c r="L7" s="3" t="str">
        <f>IF(LEFT($I$2,1)="3","C","A")</f>
        <v>C</v>
      </c>
      <c r="M7" s="2">
        <v>20</v>
      </c>
      <c r="N7" s="2">
        <v>1</v>
      </c>
      <c r="O7" s="248" t="s">
        <v>429</v>
      </c>
      <c r="P7" s="246"/>
      <c r="Q7" s="246">
        <v>0.54</v>
      </c>
      <c r="R7" s="246"/>
      <c r="S7" s="246"/>
      <c r="T7" s="246"/>
      <c r="U7" s="54">
        <f t="shared" si="1"/>
        <v>6</v>
      </c>
      <c r="V7" s="243" t="s">
        <v>466</v>
      </c>
      <c r="W7"/>
      <c r="X7"/>
      <c r="Y7"/>
      <c r="Z7"/>
      <c r="AA7"/>
      <c r="AB7"/>
      <c r="AC7"/>
      <c r="AE7" s="39"/>
    </row>
    <row r="8" spans="1:34" ht="12.75" customHeight="1" x14ac:dyDescent="0.25">
      <c r="A8" s="394"/>
      <c r="B8" s="243"/>
      <c r="C8" s="45">
        <f t="shared" si="0"/>
        <v>7</v>
      </c>
      <c r="D8" s="246"/>
      <c r="E8" s="246">
        <v>1.1000000000000001</v>
      </c>
      <c r="F8" s="246"/>
      <c r="G8" s="246"/>
      <c r="H8" s="246"/>
      <c r="I8" s="248" t="s">
        <v>438</v>
      </c>
      <c r="J8" s="2">
        <v>20</v>
      </c>
      <c r="K8" s="2">
        <v>1</v>
      </c>
      <c r="L8" s="3" t="str">
        <f>IF(LEFT($I$2,1)="3","A","B")</f>
        <v>A</v>
      </c>
      <c r="M8" s="2">
        <v>20</v>
      </c>
      <c r="N8" s="2">
        <v>1</v>
      </c>
      <c r="O8" s="248" t="s">
        <v>429</v>
      </c>
      <c r="P8" s="246"/>
      <c r="Q8" s="246">
        <v>0.54</v>
      </c>
      <c r="R8" s="246"/>
      <c r="S8" s="246"/>
      <c r="T8" s="246"/>
      <c r="U8" s="54">
        <f t="shared" si="1"/>
        <v>8</v>
      </c>
      <c r="V8" s="243" t="s">
        <v>466</v>
      </c>
      <c r="W8"/>
      <c r="X8"/>
      <c r="Y8"/>
      <c r="Z8"/>
      <c r="AA8"/>
      <c r="AB8"/>
      <c r="AC8"/>
      <c r="AE8" s="39"/>
    </row>
    <row r="9" spans="1:34" ht="12.75" customHeight="1" x14ac:dyDescent="0.25">
      <c r="A9" s="394"/>
      <c r="B9" s="243"/>
      <c r="C9" s="45">
        <f t="shared" si="0"/>
        <v>9</v>
      </c>
      <c r="D9" s="246"/>
      <c r="E9" s="246">
        <v>1.1000000000000001</v>
      </c>
      <c r="F9" s="246"/>
      <c r="G9" s="246"/>
      <c r="H9" s="246"/>
      <c r="I9" s="248" t="s">
        <v>438</v>
      </c>
      <c r="J9" s="2">
        <v>20</v>
      </c>
      <c r="K9" s="2">
        <v>1</v>
      </c>
      <c r="L9" s="3" t="str">
        <f>IF(LEFT($I$2,1)="3","B","A")</f>
        <v>B</v>
      </c>
      <c r="M9" s="2">
        <v>20</v>
      </c>
      <c r="N9" s="2">
        <v>1</v>
      </c>
      <c r="O9" s="248" t="s">
        <v>357</v>
      </c>
      <c r="P9" s="246"/>
      <c r="Q9" s="246">
        <v>0.54</v>
      </c>
      <c r="R9" s="246"/>
      <c r="S9" s="246"/>
      <c r="T9" s="246"/>
      <c r="U9" s="54">
        <f t="shared" si="1"/>
        <v>10</v>
      </c>
      <c r="V9" s="243"/>
      <c r="W9"/>
      <c r="X9"/>
      <c r="Y9"/>
      <c r="Z9"/>
      <c r="AA9"/>
      <c r="AB9"/>
      <c r="AC9"/>
      <c r="AE9" s="39"/>
    </row>
    <row r="10" spans="1:34" ht="12.75" customHeight="1" x14ac:dyDescent="0.25">
      <c r="A10" s="394"/>
      <c r="B10" s="243"/>
      <c r="C10" s="45">
        <f t="shared" si="0"/>
        <v>11</v>
      </c>
      <c r="D10" s="246"/>
      <c r="E10" s="246">
        <v>1.1000000000000001</v>
      </c>
      <c r="F10" s="246"/>
      <c r="G10" s="246"/>
      <c r="H10" s="246"/>
      <c r="I10" s="248" t="s">
        <v>439</v>
      </c>
      <c r="J10" s="2">
        <v>20</v>
      </c>
      <c r="K10" s="2">
        <v>1</v>
      </c>
      <c r="L10" s="3" t="str">
        <f>IF(LEFT($I$2,1)="3","C","B")</f>
        <v>C</v>
      </c>
      <c r="M10" s="2">
        <v>20</v>
      </c>
      <c r="N10" s="2">
        <v>1</v>
      </c>
      <c r="O10" s="248" t="s">
        <v>6</v>
      </c>
      <c r="P10" s="246"/>
      <c r="Q10" s="246"/>
      <c r="R10" s="246"/>
      <c r="S10" s="246"/>
      <c r="T10" s="246"/>
      <c r="U10" s="54">
        <f t="shared" si="1"/>
        <v>12</v>
      </c>
      <c r="V10" s="243"/>
      <c r="W10"/>
      <c r="X10"/>
      <c r="Y10"/>
      <c r="Z10"/>
      <c r="AA10"/>
      <c r="AB10"/>
      <c r="AC10"/>
      <c r="AE10" s="39"/>
      <c r="AH10" s="40"/>
    </row>
    <row r="11" spans="1:34" ht="12.75" customHeight="1" x14ac:dyDescent="0.25">
      <c r="B11" s="243"/>
      <c r="C11" s="45">
        <f t="shared" si="0"/>
        <v>13</v>
      </c>
      <c r="D11" s="246"/>
      <c r="E11" s="246">
        <v>1.1000000000000001</v>
      </c>
      <c r="F11" s="246"/>
      <c r="G11" s="246"/>
      <c r="H11" s="246"/>
      <c r="I11" s="248" t="s">
        <v>439</v>
      </c>
      <c r="J11" s="2">
        <v>20</v>
      </c>
      <c r="K11" s="2">
        <v>1</v>
      </c>
      <c r="L11" s="3" t="str">
        <f>IF(LEFT($I$2,1)="3","A","A")</f>
        <v>A</v>
      </c>
      <c r="M11" s="2">
        <v>20</v>
      </c>
      <c r="N11" s="2">
        <v>1</v>
      </c>
      <c r="O11" s="248" t="s">
        <v>422</v>
      </c>
      <c r="P11" s="246"/>
      <c r="Q11" s="246">
        <v>0.54</v>
      </c>
      <c r="R11" s="246"/>
      <c r="S11" s="246"/>
      <c r="T11" s="246"/>
      <c r="U11" s="54">
        <f t="shared" si="1"/>
        <v>14</v>
      </c>
      <c r="V11" s="243"/>
      <c r="W11"/>
      <c r="X11"/>
      <c r="Y11"/>
      <c r="Z11"/>
      <c r="AA11"/>
      <c r="AB11"/>
      <c r="AC11"/>
      <c r="AE11" s="39"/>
      <c r="AH11" s="40"/>
    </row>
    <row r="12" spans="1:34" ht="12.75" customHeight="1" x14ac:dyDescent="0.25">
      <c r="B12" s="243"/>
      <c r="C12" s="45">
        <f t="shared" si="0"/>
        <v>15</v>
      </c>
      <c r="D12" s="246"/>
      <c r="E12" s="246"/>
      <c r="F12" s="246"/>
      <c r="G12" s="246"/>
      <c r="H12" s="246"/>
      <c r="I12" s="248" t="s">
        <v>6</v>
      </c>
      <c r="J12" s="2">
        <v>20</v>
      </c>
      <c r="K12" s="2">
        <v>1</v>
      </c>
      <c r="L12" s="3" t="str">
        <f>IF(LEFT($I$2,1)="3","B","B")</f>
        <v>B</v>
      </c>
      <c r="M12" s="2">
        <v>20</v>
      </c>
      <c r="N12" s="2">
        <v>1</v>
      </c>
      <c r="O12" s="248" t="s">
        <v>428</v>
      </c>
      <c r="P12" s="246"/>
      <c r="Q12" s="246">
        <v>0.5</v>
      </c>
      <c r="R12" s="246"/>
      <c r="S12" s="246"/>
      <c r="T12" s="246"/>
      <c r="U12" s="54">
        <f t="shared" si="1"/>
        <v>16</v>
      </c>
      <c r="V12" s="243"/>
      <c r="W12"/>
      <c r="X12"/>
      <c r="Y12"/>
      <c r="Z12"/>
      <c r="AA12"/>
      <c r="AB12"/>
      <c r="AC12"/>
      <c r="AE12" s="39"/>
      <c r="AH12" s="40"/>
    </row>
    <row r="13" spans="1:34" ht="12.75" customHeight="1" x14ac:dyDescent="0.25">
      <c r="B13" s="243"/>
      <c r="C13" s="45">
        <f t="shared" si="0"/>
        <v>17</v>
      </c>
      <c r="D13" s="246"/>
      <c r="E13" s="246">
        <v>0.54</v>
      </c>
      <c r="F13" s="246"/>
      <c r="G13" s="246"/>
      <c r="H13" s="246"/>
      <c r="I13" s="248" t="s">
        <v>437</v>
      </c>
      <c r="J13" s="2">
        <v>20</v>
      </c>
      <c r="K13" s="2">
        <v>1</v>
      </c>
      <c r="L13" s="3" t="str">
        <f>IF(LEFT($I$2,1)="3","C","A")</f>
        <v>C</v>
      </c>
      <c r="M13" s="2">
        <v>20</v>
      </c>
      <c r="N13" s="2">
        <v>1</v>
      </c>
      <c r="O13" s="248" t="s">
        <v>431</v>
      </c>
      <c r="P13" s="246"/>
      <c r="Q13" s="246">
        <v>0.4</v>
      </c>
      <c r="R13" s="246"/>
      <c r="S13" s="246"/>
      <c r="T13" s="246"/>
      <c r="U13" s="54">
        <f t="shared" si="1"/>
        <v>18</v>
      </c>
      <c r="V13" s="243" t="s">
        <v>466</v>
      </c>
      <c r="W13"/>
      <c r="X13"/>
      <c r="Y13"/>
      <c r="Z13"/>
      <c r="AA13"/>
      <c r="AB13"/>
      <c r="AC13"/>
      <c r="AE13" s="39"/>
      <c r="AH13" s="40"/>
    </row>
    <row r="14" spans="1:34" ht="12.75" customHeight="1" x14ac:dyDescent="0.25">
      <c r="B14" s="243"/>
      <c r="C14" s="45">
        <f t="shared" si="0"/>
        <v>19</v>
      </c>
      <c r="D14" s="246"/>
      <c r="E14" s="246">
        <v>0.54</v>
      </c>
      <c r="F14" s="246"/>
      <c r="G14" s="246"/>
      <c r="H14" s="246"/>
      <c r="I14" s="248" t="s">
        <v>436</v>
      </c>
      <c r="J14" s="2">
        <v>20</v>
      </c>
      <c r="K14" s="2">
        <v>1</v>
      </c>
      <c r="L14" s="3" t="str">
        <f>IF(LEFT($I$2,1)="3","A","B")</f>
        <v>A</v>
      </c>
      <c r="M14" s="2">
        <v>20</v>
      </c>
      <c r="N14" s="2">
        <v>1</v>
      </c>
      <c r="O14" s="248" t="s">
        <v>474</v>
      </c>
      <c r="P14" s="246"/>
      <c r="Q14" s="246">
        <v>0.54</v>
      </c>
      <c r="R14" s="246"/>
      <c r="S14" s="246"/>
      <c r="T14" s="246"/>
      <c r="U14" s="54">
        <f t="shared" si="1"/>
        <v>20</v>
      </c>
      <c r="V14" s="243" t="s">
        <v>466</v>
      </c>
      <c r="W14"/>
      <c r="X14"/>
      <c r="Y14"/>
      <c r="Z14"/>
      <c r="AA14"/>
      <c r="AB14"/>
      <c r="AC14"/>
      <c r="AE14" s="39"/>
      <c r="AH14" s="40"/>
    </row>
    <row r="15" spans="1:34" ht="12.75" customHeight="1" x14ac:dyDescent="0.25">
      <c r="B15" s="243"/>
      <c r="C15" s="45">
        <f t="shared" si="0"/>
        <v>21</v>
      </c>
      <c r="D15" s="246"/>
      <c r="E15" s="246"/>
      <c r="F15" s="246"/>
      <c r="G15" s="246"/>
      <c r="H15" s="246"/>
      <c r="I15" s="248" t="s">
        <v>6</v>
      </c>
      <c r="J15" s="2">
        <v>20</v>
      </c>
      <c r="K15" s="2">
        <v>1</v>
      </c>
      <c r="L15" s="3" t="str">
        <f>IF(LEFT($I$2,1)="3","B","A")</f>
        <v>B</v>
      </c>
      <c r="M15" s="2">
        <v>20</v>
      </c>
      <c r="N15" s="2">
        <v>1</v>
      </c>
      <c r="O15" s="248" t="s">
        <v>424</v>
      </c>
      <c r="P15" s="246"/>
      <c r="Q15" s="246">
        <v>0.54</v>
      </c>
      <c r="R15" s="246"/>
      <c r="S15" s="246"/>
      <c r="T15" s="246"/>
      <c r="U15" s="54">
        <f t="shared" si="1"/>
        <v>22</v>
      </c>
      <c r="V15" s="273"/>
      <c r="W15"/>
      <c r="X15"/>
      <c r="Y15"/>
      <c r="Z15"/>
      <c r="AA15"/>
      <c r="AB15"/>
      <c r="AC15"/>
      <c r="AE15" s="39"/>
      <c r="AH15" s="40"/>
    </row>
    <row r="16" spans="1:34" ht="12.75" customHeight="1" x14ac:dyDescent="0.25">
      <c r="B16" s="243"/>
      <c r="C16" s="45">
        <f t="shared" si="0"/>
        <v>23</v>
      </c>
      <c r="D16" s="246"/>
      <c r="E16" s="246">
        <v>0.54</v>
      </c>
      <c r="F16" s="246"/>
      <c r="G16" s="246"/>
      <c r="H16" s="246"/>
      <c r="I16" s="248" t="s">
        <v>435</v>
      </c>
      <c r="J16" s="2">
        <v>20</v>
      </c>
      <c r="K16" s="2">
        <v>1</v>
      </c>
      <c r="L16" s="3" t="str">
        <f>IF(LEFT($I$2,1)="3","C","B")</f>
        <v>C</v>
      </c>
      <c r="M16" s="2">
        <v>20</v>
      </c>
      <c r="N16" s="2">
        <v>1</v>
      </c>
      <c r="O16" s="248" t="s">
        <v>426</v>
      </c>
      <c r="P16" s="246"/>
      <c r="Q16" s="246">
        <v>0.54</v>
      </c>
      <c r="R16" s="246"/>
      <c r="S16" s="246"/>
      <c r="T16" s="246"/>
      <c r="U16" s="54">
        <f t="shared" si="1"/>
        <v>24</v>
      </c>
      <c r="V16" s="273"/>
      <c r="W16"/>
      <c r="X16"/>
      <c r="Y16"/>
      <c r="Z16"/>
      <c r="AA16"/>
      <c r="AB16"/>
      <c r="AC16"/>
      <c r="AE16" s="39"/>
      <c r="AH16" s="40"/>
    </row>
    <row r="17" spans="2:34" ht="12.75" customHeight="1" x14ac:dyDescent="0.25">
      <c r="B17" s="243"/>
      <c r="C17" s="45">
        <f t="shared" si="0"/>
        <v>25</v>
      </c>
      <c r="D17" s="246"/>
      <c r="E17" s="246"/>
      <c r="F17" s="246"/>
      <c r="G17" s="246"/>
      <c r="H17" s="246"/>
      <c r="I17" s="248" t="s">
        <v>6</v>
      </c>
      <c r="J17" s="2">
        <v>20</v>
      </c>
      <c r="K17" s="2">
        <v>1</v>
      </c>
      <c r="L17" s="3" t="str">
        <f>IF(LEFT($I$2,1)="3","A","A")</f>
        <v>A</v>
      </c>
      <c r="M17" s="2">
        <v>20</v>
      </c>
      <c r="N17" s="2">
        <v>1</v>
      </c>
      <c r="O17" s="248" t="s">
        <v>425</v>
      </c>
      <c r="P17" s="246"/>
      <c r="Q17" s="246">
        <v>0.54</v>
      </c>
      <c r="R17" s="246"/>
      <c r="S17" s="246"/>
      <c r="T17" s="246"/>
      <c r="U17" s="54">
        <f t="shared" si="1"/>
        <v>26</v>
      </c>
      <c r="V17" s="273"/>
      <c r="W17"/>
      <c r="X17"/>
      <c r="Y17"/>
      <c r="Z17"/>
      <c r="AA17"/>
      <c r="AB17"/>
      <c r="AC17"/>
      <c r="AE17" s="39"/>
      <c r="AH17" s="40"/>
    </row>
    <row r="18" spans="2:34" ht="12.75" customHeight="1" x14ac:dyDescent="0.25">
      <c r="B18" s="243"/>
      <c r="C18" s="45">
        <f t="shared" si="0"/>
        <v>27</v>
      </c>
      <c r="D18" s="246"/>
      <c r="E18" s="246"/>
      <c r="F18" s="246"/>
      <c r="G18" s="246"/>
      <c r="H18" s="246"/>
      <c r="I18" s="248" t="s">
        <v>6</v>
      </c>
      <c r="J18" s="2">
        <v>20</v>
      </c>
      <c r="K18" s="2">
        <v>1</v>
      </c>
      <c r="L18" s="3" t="str">
        <f>IF(LEFT($I$2,1)="3","B","B")</f>
        <v>B</v>
      </c>
      <c r="M18" s="2">
        <v>20</v>
      </c>
      <c r="N18" s="2">
        <v>1</v>
      </c>
      <c r="O18" s="248" t="s">
        <v>427</v>
      </c>
      <c r="P18" s="246"/>
      <c r="Q18" s="246">
        <v>0.54</v>
      </c>
      <c r="R18" s="246"/>
      <c r="S18" s="246"/>
      <c r="T18" s="246"/>
      <c r="U18" s="54">
        <f t="shared" si="1"/>
        <v>28</v>
      </c>
      <c r="V18" s="273"/>
      <c r="W18"/>
      <c r="X18"/>
      <c r="Y18"/>
      <c r="Z18"/>
      <c r="AA18"/>
      <c r="AB18"/>
      <c r="AC18"/>
      <c r="AE18" s="39"/>
    </row>
    <row r="19" spans="2:34" ht="12.75" customHeight="1" x14ac:dyDescent="0.25">
      <c r="B19" s="243"/>
      <c r="C19" s="45">
        <f t="shared" si="0"/>
        <v>29</v>
      </c>
      <c r="D19" s="246"/>
      <c r="E19" s="246"/>
      <c r="F19" s="246"/>
      <c r="G19" s="246"/>
      <c r="H19" s="246"/>
      <c r="I19" s="248" t="s">
        <v>6</v>
      </c>
      <c r="J19" s="2">
        <v>20</v>
      </c>
      <c r="K19" s="2">
        <v>1</v>
      </c>
      <c r="L19" s="3" t="str">
        <f>IF(LEFT($I$2,1)="3","C","A")</f>
        <v>C</v>
      </c>
      <c r="M19" s="2">
        <v>20</v>
      </c>
      <c r="N19" s="2">
        <v>1</v>
      </c>
      <c r="O19" s="248" t="s">
        <v>6</v>
      </c>
      <c r="P19" s="246"/>
      <c r="Q19" s="246"/>
      <c r="R19" s="246"/>
      <c r="S19" s="246"/>
      <c r="T19" s="246"/>
      <c r="U19" s="54">
        <f t="shared" si="1"/>
        <v>30</v>
      </c>
      <c r="V19" s="273"/>
      <c r="W19"/>
      <c r="X19"/>
      <c r="Y19"/>
      <c r="Z19"/>
      <c r="AA19"/>
      <c r="AB19"/>
      <c r="AC19"/>
      <c r="AE19" s="39"/>
    </row>
    <row r="20" spans="2:34" ht="12.75" customHeight="1" x14ac:dyDescent="0.25">
      <c r="B20" s="273"/>
      <c r="C20" s="45">
        <f t="shared" si="0"/>
        <v>31</v>
      </c>
      <c r="D20" s="246"/>
      <c r="E20" s="246"/>
      <c r="F20" s="246"/>
      <c r="G20" s="246"/>
      <c r="H20" s="246"/>
      <c r="I20" s="248" t="s">
        <v>6</v>
      </c>
      <c r="J20" s="2">
        <v>20</v>
      </c>
      <c r="K20" s="2">
        <v>1</v>
      </c>
      <c r="L20" s="3" t="str">
        <f>IF(LEFT($I$2,1)="3","A","B")</f>
        <v>A</v>
      </c>
      <c r="M20" s="2">
        <v>20</v>
      </c>
      <c r="N20" s="2">
        <v>1</v>
      </c>
      <c r="O20" s="248" t="s">
        <v>6</v>
      </c>
      <c r="P20" s="246"/>
      <c r="Q20" s="246"/>
      <c r="R20" s="246"/>
      <c r="S20" s="246"/>
      <c r="T20" s="246"/>
      <c r="U20" s="54">
        <f t="shared" si="1"/>
        <v>32</v>
      </c>
      <c r="V20" s="273"/>
      <c r="W20"/>
      <c r="X20"/>
      <c r="Y20"/>
      <c r="Z20"/>
      <c r="AA20"/>
      <c r="AB20"/>
      <c r="AC20"/>
      <c r="AE20" s="39"/>
      <c r="AG20" s="75"/>
    </row>
    <row r="21" spans="2:34" ht="12.75" customHeight="1" x14ac:dyDescent="0.25">
      <c r="B21" s="273"/>
      <c r="C21" s="45">
        <f t="shared" si="0"/>
        <v>33</v>
      </c>
      <c r="D21" s="246"/>
      <c r="E21" s="246"/>
      <c r="F21" s="246"/>
      <c r="G21" s="246"/>
      <c r="H21" s="246"/>
      <c r="I21" s="248" t="s">
        <v>6</v>
      </c>
      <c r="J21" s="2">
        <v>20</v>
      </c>
      <c r="K21" s="2">
        <v>1</v>
      </c>
      <c r="L21" s="3" t="str">
        <f>IF(LEFT($I$2,1)="3","B","A")</f>
        <v>B</v>
      </c>
      <c r="M21" s="2">
        <v>20</v>
      </c>
      <c r="N21" s="2">
        <v>1</v>
      </c>
      <c r="O21" s="248" t="s">
        <v>6</v>
      </c>
      <c r="P21" s="246"/>
      <c r="Q21" s="246"/>
      <c r="R21" s="246"/>
      <c r="S21" s="246"/>
      <c r="T21" s="246"/>
      <c r="U21" s="54">
        <f t="shared" si="1"/>
        <v>34</v>
      </c>
      <c r="V21" s="273"/>
      <c r="W21"/>
      <c r="X21"/>
      <c r="Y21"/>
      <c r="Z21"/>
      <c r="AA21"/>
      <c r="AB21"/>
      <c r="AC21"/>
      <c r="AE21" s="39"/>
    </row>
    <row r="22" spans="2:34" ht="12.75" customHeight="1" x14ac:dyDescent="0.25">
      <c r="B22" s="273"/>
      <c r="C22" s="45">
        <f t="shared" si="0"/>
        <v>35</v>
      </c>
      <c r="D22" s="246"/>
      <c r="E22" s="246">
        <v>0.6</v>
      </c>
      <c r="F22" s="246"/>
      <c r="G22" s="246"/>
      <c r="H22" s="246"/>
      <c r="I22" s="248" t="s">
        <v>476</v>
      </c>
      <c r="J22" s="2">
        <v>20</v>
      </c>
      <c r="K22" s="2">
        <v>1</v>
      </c>
      <c r="L22" s="3" t="str">
        <f>IF(LEFT($I$2,1)="3","C","B")</f>
        <v>C</v>
      </c>
      <c r="M22" s="2">
        <v>20</v>
      </c>
      <c r="N22" s="2">
        <v>1</v>
      </c>
      <c r="O22" s="248" t="s">
        <v>404</v>
      </c>
      <c r="P22" s="246"/>
      <c r="Q22" s="246">
        <v>0.54</v>
      </c>
      <c r="R22" s="246"/>
      <c r="S22" s="246"/>
      <c r="T22" s="246"/>
      <c r="U22" s="54">
        <f t="shared" si="1"/>
        <v>36</v>
      </c>
      <c r="V22" s="273"/>
      <c r="W22"/>
      <c r="X22"/>
      <c r="Y22"/>
      <c r="Z22"/>
      <c r="AA22"/>
      <c r="AB22"/>
      <c r="AC22"/>
      <c r="AE22" s="39"/>
    </row>
    <row r="23" spans="2:34" ht="12.75" customHeight="1" x14ac:dyDescent="0.25">
      <c r="B23" s="273"/>
      <c r="C23" s="45">
        <f t="shared" si="0"/>
        <v>37</v>
      </c>
      <c r="D23" s="246"/>
      <c r="E23" s="246"/>
      <c r="F23" s="246"/>
      <c r="G23" s="246"/>
      <c r="H23" s="246"/>
      <c r="I23" s="248" t="s">
        <v>6</v>
      </c>
      <c r="J23" s="2">
        <v>20</v>
      </c>
      <c r="K23" s="2">
        <v>1</v>
      </c>
      <c r="L23" s="3" t="str">
        <f>IF(LEFT($I$2,1)="3","A","A")</f>
        <v>A</v>
      </c>
      <c r="M23" s="2">
        <v>20</v>
      </c>
      <c r="N23" s="2">
        <v>1</v>
      </c>
      <c r="O23" s="248" t="s">
        <v>6</v>
      </c>
      <c r="P23" s="246"/>
      <c r="Q23" s="246"/>
      <c r="R23" s="246"/>
      <c r="S23" s="246"/>
      <c r="T23" s="246"/>
      <c r="U23" s="54">
        <f t="shared" si="1"/>
        <v>38</v>
      </c>
      <c r="V23" s="273"/>
      <c r="W23"/>
      <c r="X23"/>
      <c r="Y23"/>
      <c r="Z23"/>
      <c r="AA23"/>
      <c r="AB23"/>
      <c r="AC23"/>
      <c r="AE23" s="39"/>
    </row>
    <row r="24" spans="2:34" ht="12.75" customHeight="1" x14ac:dyDescent="0.25">
      <c r="B24" s="273"/>
      <c r="C24" s="45">
        <f t="shared" si="0"/>
        <v>39</v>
      </c>
      <c r="D24" s="246"/>
      <c r="E24" s="246"/>
      <c r="F24" s="246"/>
      <c r="G24" s="246">
        <v>1.3</v>
      </c>
      <c r="H24" s="246"/>
      <c r="I24" s="248" t="s">
        <v>434</v>
      </c>
      <c r="J24" s="2">
        <v>20</v>
      </c>
      <c r="K24" s="2">
        <v>1</v>
      </c>
      <c r="L24" s="3" t="str">
        <f>IF(LEFT($I$2,1)="3","B","B")</f>
        <v>B</v>
      </c>
      <c r="M24" s="2">
        <v>20</v>
      </c>
      <c r="N24" s="2">
        <v>1</v>
      </c>
      <c r="O24" s="248" t="s">
        <v>432</v>
      </c>
      <c r="P24" s="246"/>
      <c r="Q24" s="246"/>
      <c r="R24" s="246"/>
      <c r="S24" s="246">
        <v>0.85</v>
      </c>
      <c r="T24" s="246"/>
      <c r="U24" s="54">
        <f t="shared" si="1"/>
        <v>40</v>
      </c>
      <c r="V24" s="243" t="s">
        <v>475</v>
      </c>
      <c r="W24"/>
      <c r="X24"/>
      <c r="Y24"/>
      <c r="Z24"/>
      <c r="AA24"/>
      <c r="AB24"/>
      <c r="AC24"/>
      <c r="AE24" s="39"/>
    </row>
    <row r="25" spans="2:34" ht="12.75" customHeight="1" thickBot="1" x14ac:dyDescent="0.3">
      <c r="B25" s="244" t="s">
        <v>466</v>
      </c>
      <c r="C25" s="45">
        <f t="shared" si="0"/>
        <v>41</v>
      </c>
      <c r="D25" s="246"/>
      <c r="E25" s="246"/>
      <c r="F25" s="246"/>
      <c r="G25" s="246">
        <v>0.35</v>
      </c>
      <c r="H25" s="246"/>
      <c r="I25" s="248" t="s">
        <v>433</v>
      </c>
      <c r="J25" s="2">
        <v>20</v>
      </c>
      <c r="K25" s="2">
        <v>1</v>
      </c>
      <c r="L25" s="3" t="str">
        <f>IF(LEFT($I$2,1)="3","C","A")</f>
        <v>C</v>
      </c>
      <c r="M25" s="2">
        <v>20</v>
      </c>
      <c r="N25" s="2">
        <v>1</v>
      </c>
      <c r="O25" s="248" t="s">
        <v>448</v>
      </c>
      <c r="P25" s="246"/>
      <c r="Q25" s="246">
        <v>0.72</v>
      </c>
      <c r="R25" s="246"/>
      <c r="S25" s="246"/>
      <c r="T25" s="246"/>
      <c r="U25" s="54">
        <f t="shared" si="1"/>
        <v>42</v>
      </c>
      <c r="V25" s="244" t="s">
        <v>472</v>
      </c>
      <c r="W25"/>
      <c r="X25"/>
      <c r="Y25"/>
      <c r="Z25"/>
      <c r="AA25"/>
      <c r="AB25"/>
      <c r="AC25"/>
      <c r="AE25" s="39"/>
    </row>
    <row r="26" spans="2:34" ht="12.75" hidden="1" customHeight="1" x14ac:dyDescent="0.25">
      <c r="B26" s="275"/>
      <c r="C26" s="45">
        <f t="shared" si="0"/>
        <v>43</v>
      </c>
      <c r="D26" s="3"/>
      <c r="E26" s="3"/>
      <c r="F26" s="3"/>
      <c r="G26" s="3"/>
      <c r="H26" s="3"/>
      <c r="I26" s="35" t="s">
        <v>6</v>
      </c>
      <c r="J26" s="2">
        <v>20</v>
      </c>
      <c r="K26" s="2">
        <v>1</v>
      </c>
      <c r="L26" s="3" t="str">
        <f>IF(LEFT($I$2,1)="3","A","B")</f>
        <v>A</v>
      </c>
      <c r="M26" s="2">
        <v>20</v>
      </c>
      <c r="N26" s="2">
        <v>1</v>
      </c>
      <c r="O26" s="35" t="s">
        <v>6</v>
      </c>
      <c r="P26" s="3"/>
      <c r="Q26" s="3"/>
      <c r="R26" s="3"/>
      <c r="S26" s="3"/>
      <c r="T26" s="3"/>
      <c r="U26" s="54">
        <f t="shared" si="1"/>
        <v>44</v>
      </c>
      <c r="V26" s="245"/>
      <c r="W26"/>
      <c r="X26"/>
      <c r="Y26"/>
      <c r="Z26"/>
      <c r="AA26"/>
      <c r="AB26"/>
      <c r="AC26"/>
      <c r="AE26" s="39"/>
    </row>
    <row r="27" spans="2:34" ht="12.75" hidden="1" customHeight="1" x14ac:dyDescent="0.25">
      <c r="B27" s="60"/>
      <c r="C27" s="45">
        <f t="shared" si="0"/>
        <v>45</v>
      </c>
      <c r="D27" s="3"/>
      <c r="E27" s="3"/>
      <c r="F27" s="3"/>
      <c r="G27" s="3"/>
      <c r="H27" s="3"/>
      <c r="I27" s="35" t="s">
        <v>6</v>
      </c>
      <c r="J27" s="2">
        <v>20</v>
      </c>
      <c r="K27" s="2">
        <v>1</v>
      </c>
      <c r="L27" s="3" t="str">
        <f>IF(LEFT($I$2,1)="3","B","A")</f>
        <v>B</v>
      </c>
      <c r="M27" s="2">
        <v>20</v>
      </c>
      <c r="N27" s="2">
        <v>1</v>
      </c>
      <c r="O27" s="35" t="s">
        <v>6</v>
      </c>
      <c r="P27" s="3"/>
      <c r="Q27" s="3"/>
      <c r="R27" s="3"/>
      <c r="S27" s="3"/>
      <c r="T27" s="3"/>
      <c r="U27" s="54">
        <f t="shared" si="1"/>
        <v>46</v>
      </c>
      <c r="V27" s="62"/>
      <c r="W27"/>
      <c r="X27"/>
      <c r="Y27"/>
      <c r="Z27"/>
      <c r="AA27"/>
      <c r="AB27"/>
      <c r="AC27"/>
      <c r="AE27" s="39"/>
    </row>
    <row r="28" spans="2:34" ht="12.75" hidden="1" customHeight="1" x14ac:dyDescent="0.25">
      <c r="B28" s="60"/>
      <c r="C28" s="45">
        <f t="shared" si="0"/>
        <v>47</v>
      </c>
      <c r="D28" s="3"/>
      <c r="E28" s="3"/>
      <c r="F28" s="3"/>
      <c r="G28" s="3"/>
      <c r="H28" s="3"/>
      <c r="I28" s="35" t="s">
        <v>6</v>
      </c>
      <c r="J28" s="2">
        <v>20</v>
      </c>
      <c r="K28" s="2">
        <v>1</v>
      </c>
      <c r="L28" s="3" t="str">
        <f>IF(LEFT($I$2,1)="3","C","B")</f>
        <v>C</v>
      </c>
      <c r="M28" s="2">
        <v>20</v>
      </c>
      <c r="N28" s="2">
        <v>1</v>
      </c>
      <c r="O28" s="35" t="s">
        <v>6</v>
      </c>
      <c r="P28" s="3"/>
      <c r="Q28" s="3"/>
      <c r="R28" s="3"/>
      <c r="S28" s="3"/>
      <c r="T28" s="3"/>
      <c r="U28" s="54">
        <f t="shared" si="1"/>
        <v>48</v>
      </c>
      <c r="V28" s="62"/>
      <c r="W28"/>
      <c r="X28"/>
      <c r="Y28"/>
      <c r="Z28"/>
      <c r="AA28"/>
      <c r="AB28"/>
      <c r="AC28"/>
      <c r="AE28" s="39"/>
    </row>
    <row r="29" spans="2:34" ht="12.75" hidden="1" customHeight="1" x14ac:dyDescent="0.25">
      <c r="B29" s="60"/>
      <c r="C29" s="45">
        <f t="shared" si="0"/>
        <v>49</v>
      </c>
      <c r="D29" s="3"/>
      <c r="E29" s="3"/>
      <c r="F29" s="3"/>
      <c r="G29" s="3"/>
      <c r="H29" s="3"/>
      <c r="I29" s="35" t="s">
        <v>6</v>
      </c>
      <c r="J29" s="2">
        <v>20</v>
      </c>
      <c r="K29" s="2">
        <v>1</v>
      </c>
      <c r="L29" s="3" t="str">
        <f>IF(LEFT($I$2,1)="3","A","A")</f>
        <v>A</v>
      </c>
      <c r="M29" s="2">
        <v>20</v>
      </c>
      <c r="N29" s="2">
        <v>1</v>
      </c>
      <c r="O29" s="35" t="s">
        <v>6</v>
      </c>
      <c r="P29" s="3"/>
      <c r="Q29" s="3"/>
      <c r="R29" s="3"/>
      <c r="S29" s="3"/>
      <c r="T29" s="3"/>
      <c r="U29" s="54">
        <f t="shared" si="1"/>
        <v>50</v>
      </c>
      <c r="V29" s="62"/>
      <c r="W29"/>
      <c r="X29"/>
      <c r="Y29"/>
      <c r="Z29"/>
      <c r="AA29"/>
      <c r="AB29"/>
      <c r="AC29"/>
      <c r="AE29" s="39"/>
    </row>
    <row r="30" spans="2:34" ht="12.75" hidden="1" customHeight="1" x14ac:dyDescent="0.25">
      <c r="B30" s="60"/>
      <c r="C30" s="45">
        <f t="shared" si="0"/>
        <v>51</v>
      </c>
      <c r="D30" s="3"/>
      <c r="E30" s="3"/>
      <c r="F30" s="3"/>
      <c r="G30" s="3"/>
      <c r="H30" s="3"/>
      <c r="I30" s="35" t="s">
        <v>6</v>
      </c>
      <c r="J30" s="2">
        <v>20</v>
      </c>
      <c r="K30" s="2">
        <v>1</v>
      </c>
      <c r="L30" s="3" t="str">
        <f>IF(LEFT($I$2,1)="3","B","B")</f>
        <v>B</v>
      </c>
      <c r="M30" s="2">
        <v>20</v>
      </c>
      <c r="N30" s="2">
        <v>1</v>
      </c>
      <c r="O30" s="35" t="s">
        <v>6</v>
      </c>
      <c r="P30" s="3"/>
      <c r="Q30" s="3"/>
      <c r="R30" s="3"/>
      <c r="S30" s="3"/>
      <c r="T30" s="3"/>
      <c r="U30" s="54">
        <f t="shared" si="1"/>
        <v>52</v>
      </c>
      <c r="V30" s="62"/>
      <c r="W30"/>
      <c r="X30"/>
      <c r="Y30"/>
      <c r="Z30"/>
      <c r="AA30"/>
      <c r="AB30"/>
      <c r="AC30"/>
      <c r="AE30" s="39"/>
    </row>
    <row r="31" spans="2:34" ht="12.75" hidden="1" customHeight="1" x14ac:dyDescent="0.25">
      <c r="B31" s="60"/>
      <c r="C31" s="45">
        <f t="shared" si="0"/>
        <v>53</v>
      </c>
      <c r="D31" s="3"/>
      <c r="E31" s="3"/>
      <c r="F31" s="3"/>
      <c r="G31" s="3"/>
      <c r="H31" s="3"/>
      <c r="I31" s="35" t="s">
        <v>6</v>
      </c>
      <c r="J31" s="2">
        <v>20</v>
      </c>
      <c r="K31" s="2">
        <v>1</v>
      </c>
      <c r="L31" s="3" t="str">
        <f>IF(LEFT($I$2,1)="3","C","A")</f>
        <v>C</v>
      </c>
      <c r="M31" s="2">
        <v>20</v>
      </c>
      <c r="N31" s="2">
        <v>1</v>
      </c>
      <c r="O31" s="35" t="s">
        <v>6</v>
      </c>
      <c r="P31" s="3"/>
      <c r="Q31" s="3"/>
      <c r="R31" s="3"/>
      <c r="S31" s="3"/>
      <c r="T31" s="3"/>
      <c r="U31" s="54">
        <f t="shared" si="1"/>
        <v>54</v>
      </c>
      <c r="V31" s="62"/>
      <c r="W31"/>
      <c r="X31"/>
      <c r="Y31"/>
      <c r="Z31"/>
      <c r="AA31"/>
      <c r="AB31"/>
      <c r="AC31"/>
      <c r="AE31" s="39"/>
    </row>
    <row r="32" spans="2:34" ht="12.75" hidden="1" customHeight="1" x14ac:dyDescent="0.25">
      <c r="B32" s="60"/>
      <c r="C32" s="45">
        <f t="shared" si="0"/>
        <v>55</v>
      </c>
      <c r="D32" s="3"/>
      <c r="E32" s="3"/>
      <c r="F32" s="3"/>
      <c r="G32" s="3"/>
      <c r="H32" s="3"/>
      <c r="I32" s="35" t="s">
        <v>6</v>
      </c>
      <c r="J32" s="2">
        <v>20</v>
      </c>
      <c r="K32" s="2">
        <v>1</v>
      </c>
      <c r="L32" s="3" t="str">
        <f>IF(LEFT($I$2,1)="3","A","B")</f>
        <v>A</v>
      </c>
      <c r="M32" s="2">
        <v>20</v>
      </c>
      <c r="N32" s="2">
        <v>1</v>
      </c>
      <c r="O32" s="35" t="s">
        <v>6</v>
      </c>
      <c r="P32" s="3"/>
      <c r="Q32" s="3"/>
      <c r="R32" s="3"/>
      <c r="S32" s="3"/>
      <c r="T32" s="3"/>
      <c r="U32" s="54">
        <f t="shared" si="1"/>
        <v>56</v>
      </c>
      <c r="V32" s="62"/>
      <c r="W32"/>
      <c r="X32"/>
      <c r="Y32"/>
      <c r="Z32"/>
      <c r="AA32"/>
      <c r="AB32"/>
      <c r="AC32"/>
      <c r="AE32" s="39"/>
    </row>
    <row r="33" spans="2:31" ht="12.75" hidden="1" customHeight="1" x14ac:dyDescent="0.25">
      <c r="B33" s="60"/>
      <c r="C33" s="45">
        <f t="shared" si="0"/>
        <v>57</v>
      </c>
      <c r="D33" s="3"/>
      <c r="E33" s="3"/>
      <c r="F33" s="3"/>
      <c r="G33" s="3"/>
      <c r="H33" s="3"/>
      <c r="I33" s="35" t="s">
        <v>6</v>
      </c>
      <c r="J33" s="2">
        <v>20</v>
      </c>
      <c r="K33" s="2">
        <v>1</v>
      </c>
      <c r="L33" s="3" t="str">
        <f>IF(LEFT($I$2,1)="3","B","A")</f>
        <v>B</v>
      </c>
      <c r="M33" s="2">
        <v>20</v>
      </c>
      <c r="N33" s="2">
        <v>1</v>
      </c>
      <c r="O33" s="35" t="s">
        <v>6</v>
      </c>
      <c r="P33" s="3"/>
      <c r="Q33" s="3"/>
      <c r="R33" s="3"/>
      <c r="S33" s="3"/>
      <c r="T33" s="3"/>
      <c r="U33" s="54">
        <f t="shared" si="1"/>
        <v>58</v>
      </c>
      <c r="V33" s="62"/>
      <c r="W33"/>
      <c r="X33"/>
      <c r="Y33"/>
      <c r="Z33"/>
      <c r="AA33"/>
      <c r="AB33"/>
      <c r="AC33"/>
      <c r="AE33" s="39"/>
    </row>
    <row r="34" spans="2:31" ht="12.75" hidden="1" customHeight="1" x14ac:dyDescent="0.25">
      <c r="B34" s="60"/>
      <c r="C34" s="45">
        <f t="shared" si="0"/>
        <v>59</v>
      </c>
      <c r="D34" s="3"/>
      <c r="E34" s="3"/>
      <c r="F34" s="3"/>
      <c r="G34" s="3"/>
      <c r="H34" s="3"/>
      <c r="I34" s="35" t="s">
        <v>6</v>
      </c>
      <c r="J34" s="2">
        <v>20</v>
      </c>
      <c r="K34" s="2">
        <v>1</v>
      </c>
      <c r="L34" s="3" t="str">
        <f>IF(LEFT($I$2,1)="3","C","B")</f>
        <v>C</v>
      </c>
      <c r="M34" s="2">
        <v>20</v>
      </c>
      <c r="N34" s="2">
        <v>1</v>
      </c>
      <c r="O34" s="35" t="s">
        <v>6</v>
      </c>
      <c r="P34" s="3"/>
      <c r="Q34" s="3"/>
      <c r="R34" s="3"/>
      <c r="S34" s="3"/>
      <c r="T34" s="3"/>
      <c r="U34" s="54">
        <f t="shared" si="1"/>
        <v>60</v>
      </c>
      <c r="V34" s="62"/>
      <c r="W34"/>
      <c r="X34"/>
      <c r="Y34"/>
      <c r="Z34"/>
      <c r="AA34"/>
      <c r="AB34"/>
      <c r="AC34"/>
      <c r="AE34" s="39"/>
    </row>
    <row r="35" spans="2:31" ht="12.75" hidden="1" customHeight="1" x14ac:dyDescent="0.25">
      <c r="B35" s="60"/>
      <c r="C35" s="45">
        <f t="shared" si="0"/>
        <v>61</v>
      </c>
      <c r="D35" s="3"/>
      <c r="E35" s="3"/>
      <c r="F35" s="3"/>
      <c r="G35" s="3"/>
      <c r="H35" s="3"/>
      <c r="I35" s="35" t="s">
        <v>6</v>
      </c>
      <c r="J35" s="2">
        <v>20</v>
      </c>
      <c r="K35" s="2">
        <v>1</v>
      </c>
      <c r="L35" s="3" t="str">
        <f>IF(LEFT($I$2,1)="3","A","A")</f>
        <v>A</v>
      </c>
      <c r="M35" s="2">
        <v>20</v>
      </c>
      <c r="N35" s="2">
        <v>1</v>
      </c>
      <c r="O35" s="35" t="s">
        <v>6</v>
      </c>
      <c r="P35" s="3"/>
      <c r="Q35" s="3"/>
      <c r="R35" s="3"/>
      <c r="S35" s="3"/>
      <c r="T35" s="3"/>
      <c r="U35" s="54">
        <f t="shared" si="1"/>
        <v>62</v>
      </c>
      <c r="V35" s="62"/>
      <c r="W35"/>
      <c r="X35"/>
      <c r="Y35"/>
      <c r="Z35"/>
      <c r="AA35"/>
      <c r="AB35"/>
      <c r="AC35"/>
      <c r="AE35" s="39"/>
    </row>
    <row r="36" spans="2:31" ht="12.75" hidden="1" customHeight="1" x14ac:dyDescent="0.25">
      <c r="B36" s="60"/>
      <c r="C36" s="45">
        <f t="shared" si="0"/>
        <v>63</v>
      </c>
      <c r="D36" s="3"/>
      <c r="E36" s="3"/>
      <c r="F36" s="3"/>
      <c r="G36" s="3"/>
      <c r="H36" s="3"/>
      <c r="I36" s="35" t="s">
        <v>6</v>
      </c>
      <c r="J36" s="2">
        <v>20</v>
      </c>
      <c r="K36" s="2">
        <v>1</v>
      </c>
      <c r="L36" s="3" t="str">
        <f>IF(LEFT($I$2,1)="3","B","B")</f>
        <v>B</v>
      </c>
      <c r="M36" s="2">
        <v>20</v>
      </c>
      <c r="N36" s="2">
        <v>1</v>
      </c>
      <c r="O36" s="35" t="s">
        <v>6</v>
      </c>
      <c r="P36" s="3"/>
      <c r="Q36" s="3"/>
      <c r="R36" s="3"/>
      <c r="S36" s="3"/>
      <c r="T36" s="3"/>
      <c r="U36" s="54">
        <f t="shared" si="1"/>
        <v>64</v>
      </c>
      <c r="V36" s="62"/>
      <c r="W36"/>
      <c r="X36"/>
      <c r="Y36"/>
      <c r="Z36"/>
      <c r="AA36"/>
      <c r="AB36"/>
      <c r="AC36"/>
      <c r="AE36" s="39"/>
    </row>
    <row r="37" spans="2:31" ht="12.75" hidden="1" customHeight="1" x14ac:dyDescent="0.25">
      <c r="B37" s="60"/>
      <c r="C37" s="45">
        <f t="shared" si="0"/>
        <v>65</v>
      </c>
      <c r="D37" s="3"/>
      <c r="E37" s="3"/>
      <c r="F37" s="3"/>
      <c r="G37" s="3"/>
      <c r="H37" s="3"/>
      <c r="I37" s="35" t="s">
        <v>6</v>
      </c>
      <c r="J37" s="2">
        <v>20</v>
      </c>
      <c r="K37" s="2">
        <v>1</v>
      </c>
      <c r="L37" s="3" t="str">
        <f>IF(LEFT($I$2,1)="3","C","A")</f>
        <v>C</v>
      </c>
      <c r="M37" s="2">
        <v>20</v>
      </c>
      <c r="N37" s="2">
        <v>1</v>
      </c>
      <c r="O37" s="35" t="s">
        <v>6</v>
      </c>
      <c r="P37" s="3"/>
      <c r="Q37" s="3"/>
      <c r="R37" s="3"/>
      <c r="S37" s="3"/>
      <c r="T37" s="3"/>
      <c r="U37" s="54">
        <f t="shared" si="1"/>
        <v>66</v>
      </c>
      <c r="V37" s="62"/>
      <c r="W37"/>
      <c r="X37"/>
      <c r="Y37"/>
      <c r="Z37"/>
      <c r="AA37"/>
      <c r="AB37"/>
      <c r="AC37"/>
      <c r="AE37" s="39"/>
    </row>
    <row r="38" spans="2:31" ht="12.75" hidden="1" customHeight="1" x14ac:dyDescent="0.25">
      <c r="B38" s="60"/>
      <c r="C38" s="45">
        <f t="shared" si="0"/>
        <v>67</v>
      </c>
      <c r="D38" s="3"/>
      <c r="E38" s="3"/>
      <c r="F38" s="3"/>
      <c r="G38" s="3"/>
      <c r="H38" s="3"/>
      <c r="I38" s="35" t="s">
        <v>6</v>
      </c>
      <c r="J38" s="2">
        <v>20</v>
      </c>
      <c r="K38" s="2">
        <v>1</v>
      </c>
      <c r="L38" s="3" t="str">
        <f>IF(LEFT($I$2,1)="3","A","B")</f>
        <v>A</v>
      </c>
      <c r="M38" s="2">
        <v>20</v>
      </c>
      <c r="N38" s="2">
        <v>1</v>
      </c>
      <c r="O38" s="35" t="s">
        <v>6</v>
      </c>
      <c r="P38" s="3"/>
      <c r="Q38" s="3"/>
      <c r="R38" s="3"/>
      <c r="S38" s="3"/>
      <c r="T38" s="3"/>
      <c r="U38" s="54">
        <f t="shared" si="1"/>
        <v>68</v>
      </c>
      <c r="V38" s="62"/>
      <c r="W38"/>
      <c r="X38"/>
      <c r="Y38"/>
      <c r="Z38"/>
      <c r="AA38"/>
      <c r="AB38"/>
      <c r="AC38"/>
      <c r="AE38" s="39"/>
    </row>
    <row r="39" spans="2:31" ht="12.75" hidden="1" customHeight="1" x14ac:dyDescent="0.25">
      <c r="B39" s="60"/>
      <c r="C39" s="45">
        <f t="shared" si="0"/>
        <v>69</v>
      </c>
      <c r="D39" s="3"/>
      <c r="E39" s="3"/>
      <c r="F39" s="3"/>
      <c r="G39" s="3"/>
      <c r="H39" s="3"/>
      <c r="I39" s="35" t="s">
        <v>6</v>
      </c>
      <c r="J39" s="2">
        <v>20</v>
      </c>
      <c r="K39" s="2">
        <v>1</v>
      </c>
      <c r="L39" s="3" t="str">
        <f>IF(LEFT($I$2,1)="3","B","A")</f>
        <v>B</v>
      </c>
      <c r="M39" s="2">
        <v>20</v>
      </c>
      <c r="N39" s="2">
        <v>1</v>
      </c>
      <c r="O39" s="35" t="s">
        <v>6</v>
      </c>
      <c r="P39" s="3"/>
      <c r="Q39" s="3"/>
      <c r="R39" s="3"/>
      <c r="S39" s="3"/>
      <c r="T39" s="3"/>
      <c r="U39" s="54">
        <f t="shared" si="1"/>
        <v>70</v>
      </c>
      <c r="V39" s="62"/>
      <c r="W39"/>
      <c r="X39"/>
      <c r="Y39"/>
      <c r="Z39"/>
      <c r="AA39"/>
      <c r="AB39"/>
      <c r="AC39"/>
      <c r="AE39" s="39"/>
    </row>
    <row r="40" spans="2:31" ht="12.75" hidden="1" customHeight="1" x14ac:dyDescent="0.25">
      <c r="B40" s="60"/>
      <c r="C40" s="45">
        <f t="shared" si="0"/>
        <v>71</v>
      </c>
      <c r="D40" s="3"/>
      <c r="E40" s="3"/>
      <c r="F40" s="3"/>
      <c r="G40" s="3"/>
      <c r="H40" s="3"/>
      <c r="I40" s="35" t="s">
        <v>6</v>
      </c>
      <c r="J40" s="2">
        <v>20</v>
      </c>
      <c r="K40" s="2">
        <v>1</v>
      </c>
      <c r="L40" s="3" t="str">
        <f>IF(LEFT($I$2,1)="3","C","B")</f>
        <v>C</v>
      </c>
      <c r="M40" s="2">
        <v>20</v>
      </c>
      <c r="N40" s="2">
        <v>1</v>
      </c>
      <c r="O40" s="35" t="s">
        <v>6</v>
      </c>
      <c r="P40" s="3"/>
      <c r="Q40" s="3"/>
      <c r="R40" s="3"/>
      <c r="S40" s="3"/>
      <c r="T40" s="3"/>
      <c r="U40" s="54">
        <f t="shared" si="1"/>
        <v>72</v>
      </c>
      <c r="V40" s="62"/>
      <c r="W40"/>
      <c r="X40"/>
      <c r="Y40"/>
      <c r="Z40"/>
      <c r="AA40"/>
      <c r="AB40"/>
      <c r="AC40"/>
      <c r="AE40" s="39"/>
    </row>
    <row r="41" spans="2:31" ht="12.75" hidden="1" customHeight="1" x14ac:dyDescent="0.25">
      <c r="B41" s="60"/>
      <c r="C41" s="45">
        <f t="shared" si="0"/>
        <v>73</v>
      </c>
      <c r="D41" s="3"/>
      <c r="E41" s="3"/>
      <c r="F41" s="3"/>
      <c r="G41" s="3"/>
      <c r="H41" s="3"/>
      <c r="I41" s="35" t="s">
        <v>6</v>
      </c>
      <c r="J41" s="2">
        <v>20</v>
      </c>
      <c r="K41" s="2">
        <v>1</v>
      </c>
      <c r="L41" s="3" t="str">
        <f>IF(LEFT($I$2,1)="3","A","A")</f>
        <v>A</v>
      </c>
      <c r="M41" s="2">
        <v>20</v>
      </c>
      <c r="N41" s="2">
        <v>1</v>
      </c>
      <c r="O41" s="35" t="s">
        <v>6</v>
      </c>
      <c r="P41" s="3"/>
      <c r="Q41" s="3"/>
      <c r="R41" s="3"/>
      <c r="S41" s="3"/>
      <c r="T41" s="3"/>
      <c r="U41" s="54">
        <f t="shared" si="1"/>
        <v>74</v>
      </c>
      <c r="V41" s="62"/>
      <c r="W41"/>
      <c r="X41"/>
      <c r="Y41"/>
      <c r="Z41"/>
      <c r="AA41"/>
      <c r="AB41"/>
      <c r="AC41"/>
      <c r="AE41" s="39"/>
    </row>
    <row r="42" spans="2:31" ht="12.75" hidden="1" customHeight="1" x14ac:dyDescent="0.25">
      <c r="B42" s="60"/>
      <c r="C42" s="45">
        <f t="shared" si="0"/>
        <v>75</v>
      </c>
      <c r="D42" s="3"/>
      <c r="E42" s="3"/>
      <c r="F42" s="3"/>
      <c r="G42" s="3"/>
      <c r="H42" s="3"/>
      <c r="I42" s="35" t="s">
        <v>6</v>
      </c>
      <c r="J42" s="2">
        <v>20</v>
      </c>
      <c r="K42" s="2">
        <v>1</v>
      </c>
      <c r="L42" s="3" t="str">
        <f>IF(LEFT($I$2,1)="3","B","B")</f>
        <v>B</v>
      </c>
      <c r="M42" s="2">
        <v>20</v>
      </c>
      <c r="N42" s="2">
        <v>1</v>
      </c>
      <c r="O42" s="35" t="s">
        <v>6</v>
      </c>
      <c r="P42" s="3"/>
      <c r="Q42" s="3"/>
      <c r="R42" s="3"/>
      <c r="S42" s="3"/>
      <c r="T42" s="3"/>
      <c r="U42" s="54">
        <f t="shared" si="1"/>
        <v>76</v>
      </c>
      <c r="V42" s="62"/>
      <c r="W42"/>
      <c r="X42"/>
      <c r="Y42"/>
      <c r="Z42"/>
      <c r="AA42"/>
      <c r="AB42"/>
      <c r="AC42"/>
      <c r="AE42" s="39"/>
    </row>
    <row r="43" spans="2:31" ht="12.75" hidden="1" customHeight="1" x14ac:dyDescent="0.25">
      <c r="B43" s="60"/>
      <c r="C43" s="45">
        <f t="shared" si="0"/>
        <v>77</v>
      </c>
      <c r="D43" s="3"/>
      <c r="E43" s="3"/>
      <c r="F43" s="3"/>
      <c r="G43" s="3"/>
      <c r="H43" s="3"/>
      <c r="I43" s="35" t="s">
        <v>6</v>
      </c>
      <c r="J43" s="2">
        <v>20</v>
      </c>
      <c r="K43" s="2">
        <v>1</v>
      </c>
      <c r="L43" s="3" t="str">
        <f>IF(LEFT($I$2,1)="3","C","A")</f>
        <v>C</v>
      </c>
      <c r="M43" s="2">
        <v>20</v>
      </c>
      <c r="N43" s="2">
        <v>1</v>
      </c>
      <c r="O43" s="35" t="s">
        <v>6</v>
      </c>
      <c r="P43" s="3"/>
      <c r="Q43" s="3"/>
      <c r="R43" s="3"/>
      <c r="S43" s="3"/>
      <c r="T43" s="3"/>
      <c r="U43" s="54">
        <f t="shared" si="1"/>
        <v>78</v>
      </c>
      <c r="V43" s="62"/>
      <c r="W43"/>
      <c r="X43"/>
      <c r="Y43"/>
      <c r="Z43"/>
      <c r="AA43"/>
      <c r="AB43"/>
      <c r="AC43"/>
      <c r="AE43" s="39"/>
    </row>
    <row r="44" spans="2:31" ht="12.75" hidden="1" customHeight="1" x14ac:dyDescent="0.25">
      <c r="B44" s="60"/>
      <c r="C44" s="45">
        <f t="shared" si="0"/>
        <v>79</v>
      </c>
      <c r="D44" s="3"/>
      <c r="E44" s="3"/>
      <c r="F44" s="3"/>
      <c r="G44" s="3"/>
      <c r="H44" s="3"/>
      <c r="I44" s="35" t="s">
        <v>6</v>
      </c>
      <c r="J44" s="2">
        <v>20</v>
      </c>
      <c r="K44" s="2">
        <v>1</v>
      </c>
      <c r="L44" s="3" t="str">
        <f>IF(LEFT($I$2,1)="3","A","B")</f>
        <v>A</v>
      </c>
      <c r="M44" s="2">
        <v>20</v>
      </c>
      <c r="N44" s="2">
        <v>1</v>
      </c>
      <c r="O44" s="35" t="s">
        <v>6</v>
      </c>
      <c r="P44" s="3"/>
      <c r="Q44" s="3"/>
      <c r="R44" s="3"/>
      <c r="S44" s="3"/>
      <c r="T44" s="3"/>
      <c r="U44" s="54">
        <f t="shared" si="1"/>
        <v>80</v>
      </c>
      <c r="V44" s="62"/>
      <c r="W44"/>
      <c r="X44"/>
      <c r="Y44"/>
      <c r="Z44"/>
      <c r="AA44"/>
      <c r="AB44"/>
      <c r="AC44"/>
      <c r="AE44" s="39"/>
    </row>
    <row r="45" spans="2:31" ht="12.75" hidden="1" customHeight="1" x14ac:dyDescent="0.25">
      <c r="B45" s="60"/>
      <c r="C45" s="45">
        <f t="shared" si="0"/>
        <v>81</v>
      </c>
      <c r="D45" s="3"/>
      <c r="E45" s="3"/>
      <c r="F45" s="3"/>
      <c r="G45" s="3"/>
      <c r="H45" s="3"/>
      <c r="I45" s="35" t="s">
        <v>6</v>
      </c>
      <c r="J45" s="2">
        <v>20</v>
      </c>
      <c r="K45" s="2">
        <v>1</v>
      </c>
      <c r="L45" s="3" t="str">
        <f>IF(LEFT($I$2,1)="3","B","A")</f>
        <v>B</v>
      </c>
      <c r="M45" s="2">
        <v>20</v>
      </c>
      <c r="N45" s="2">
        <v>1</v>
      </c>
      <c r="O45" s="35" t="s">
        <v>6</v>
      </c>
      <c r="P45" s="3"/>
      <c r="Q45" s="3"/>
      <c r="R45" s="3"/>
      <c r="S45" s="3"/>
      <c r="T45" s="3"/>
      <c r="U45" s="54">
        <f t="shared" si="1"/>
        <v>82</v>
      </c>
      <c r="V45" s="62"/>
      <c r="W45"/>
      <c r="X45"/>
      <c r="Y45"/>
      <c r="Z45"/>
      <c r="AA45"/>
      <c r="AB45"/>
      <c r="AC45"/>
      <c r="AE45" s="39"/>
    </row>
    <row r="46" spans="2:31" ht="12.75" hidden="1" customHeight="1" x14ac:dyDescent="0.25">
      <c r="B46" s="60"/>
      <c r="C46" s="45">
        <f t="shared" si="0"/>
        <v>83</v>
      </c>
      <c r="D46" s="3"/>
      <c r="E46" s="3"/>
      <c r="F46" s="3"/>
      <c r="G46" s="3"/>
      <c r="H46" s="3"/>
      <c r="I46" s="35" t="s">
        <v>6</v>
      </c>
      <c r="J46" s="2">
        <v>20</v>
      </c>
      <c r="K46" s="2">
        <v>1</v>
      </c>
      <c r="L46" s="3" t="str">
        <f>IF(LEFT($I$2,1)="3","C","B")</f>
        <v>C</v>
      </c>
      <c r="M46" s="2">
        <v>20</v>
      </c>
      <c r="N46" s="2">
        <v>1</v>
      </c>
      <c r="O46" s="35" t="s">
        <v>6</v>
      </c>
      <c r="P46" s="3"/>
      <c r="Q46" s="3"/>
      <c r="R46" s="3"/>
      <c r="S46" s="3"/>
      <c r="T46" s="3"/>
      <c r="U46" s="54">
        <f t="shared" si="1"/>
        <v>84</v>
      </c>
      <c r="V46" s="62"/>
      <c r="W46"/>
      <c r="X46"/>
      <c r="Y46"/>
      <c r="Z46"/>
      <c r="AA46"/>
      <c r="AB46"/>
      <c r="AC46"/>
      <c r="AE46" s="39"/>
    </row>
    <row r="47" spans="2:31" ht="12.75" hidden="1" customHeight="1" x14ac:dyDescent="0.25">
      <c r="B47" s="60"/>
      <c r="C47" s="45">
        <f t="shared" si="0"/>
        <v>85</v>
      </c>
      <c r="D47" s="3"/>
      <c r="E47" s="3"/>
      <c r="F47" s="3"/>
      <c r="G47" s="3"/>
      <c r="H47" s="3"/>
      <c r="I47" s="35" t="s">
        <v>6</v>
      </c>
      <c r="J47" s="2">
        <v>20</v>
      </c>
      <c r="K47" s="2">
        <v>1</v>
      </c>
      <c r="L47" s="3" t="str">
        <f>IF($I$2=$AD$5,"A","A")</f>
        <v>A</v>
      </c>
      <c r="M47" s="2">
        <v>20</v>
      </c>
      <c r="N47" s="2">
        <v>1</v>
      </c>
      <c r="O47" s="35" t="s">
        <v>6</v>
      </c>
      <c r="P47" s="3"/>
      <c r="Q47" s="3"/>
      <c r="R47" s="3"/>
      <c r="S47" s="3"/>
      <c r="T47" s="3"/>
      <c r="U47" s="54">
        <f t="shared" si="1"/>
        <v>86</v>
      </c>
      <c r="V47" s="62"/>
      <c r="W47"/>
      <c r="X47"/>
      <c r="Y47"/>
      <c r="Z47"/>
      <c r="AA47"/>
      <c r="AB47"/>
      <c r="AC47"/>
      <c r="AE47" s="39"/>
    </row>
    <row r="48" spans="2:31" ht="12.75" hidden="1" customHeight="1" x14ac:dyDescent="0.25">
      <c r="B48" s="60"/>
      <c r="C48" s="45">
        <f t="shared" si="0"/>
        <v>87</v>
      </c>
      <c r="D48" s="3"/>
      <c r="E48" s="3"/>
      <c r="F48" s="3"/>
      <c r="G48" s="3"/>
      <c r="H48" s="3"/>
      <c r="I48" s="35" t="s">
        <v>6</v>
      </c>
      <c r="J48" s="2">
        <v>20</v>
      </c>
      <c r="K48" s="2">
        <v>1</v>
      </c>
      <c r="L48" s="3" t="str">
        <f>IF($I$2=$AD$5,"B","B")</f>
        <v>B</v>
      </c>
      <c r="M48" s="2">
        <v>20</v>
      </c>
      <c r="N48" s="2">
        <v>1</v>
      </c>
      <c r="O48" s="35" t="s">
        <v>6</v>
      </c>
      <c r="P48" s="3"/>
      <c r="Q48" s="3"/>
      <c r="R48" s="3"/>
      <c r="S48" s="3"/>
      <c r="T48" s="3"/>
      <c r="U48" s="54">
        <f t="shared" si="1"/>
        <v>88</v>
      </c>
      <c r="V48" s="62"/>
      <c r="W48"/>
      <c r="X48"/>
      <c r="Y48"/>
      <c r="Z48"/>
      <c r="AA48"/>
      <c r="AB48"/>
      <c r="AC48"/>
      <c r="AE48" s="39"/>
    </row>
    <row r="49" spans="2:31" ht="12.75" hidden="1" customHeight="1" x14ac:dyDescent="0.25">
      <c r="B49" s="60"/>
      <c r="C49" s="45">
        <f t="shared" si="0"/>
        <v>89</v>
      </c>
      <c r="D49" s="3"/>
      <c r="E49" s="3"/>
      <c r="F49" s="3"/>
      <c r="G49" s="3"/>
      <c r="H49" s="3"/>
      <c r="I49" s="35" t="s">
        <v>6</v>
      </c>
      <c r="J49" s="2">
        <v>20</v>
      </c>
      <c r="K49" s="2">
        <v>1</v>
      </c>
      <c r="L49" s="3" t="str">
        <f>IF($I$2=$AD$5,"A","C")</f>
        <v>C</v>
      </c>
      <c r="M49" s="2">
        <v>20</v>
      </c>
      <c r="N49" s="2">
        <v>1</v>
      </c>
      <c r="O49" s="35" t="s">
        <v>6</v>
      </c>
      <c r="P49" s="3"/>
      <c r="Q49" s="3"/>
      <c r="R49" s="3"/>
      <c r="S49" s="3"/>
      <c r="T49" s="3"/>
      <c r="U49" s="54">
        <f t="shared" si="1"/>
        <v>90</v>
      </c>
      <c r="V49" s="62"/>
      <c r="W49"/>
      <c r="X49"/>
      <c r="Y49"/>
      <c r="Z49"/>
      <c r="AA49"/>
      <c r="AB49"/>
      <c r="AC49"/>
      <c r="AE49" s="39"/>
    </row>
    <row r="50" spans="2:31" ht="12.75" hidden="1" customHeight="1" x14ac:dyDescent="0.25">
      <c r="B50" s="60"/>
      <c r="C50" s="45">
        <f t="shared" si="0"/>
        <v>91</v>
      </c>
      <c r="D50" s="3"/>
      <c r="E50" s="3"/>
      <c r="F50" s="3"/>
      <c r="G50" s="3"/>
      <c r="H50" s="3"/>
      <c r="I50" s="35" t="s">
        <v>6</v>
      </c>
      <c r="J50" s="2">
        <v>20</v>
      </c>
      <c r="K50" s="2">
        <v>1</v>
      </c>
      <c r="L50" s="3" t="str">
        <f>IF($I$2=$AD$5,"B","A")</f>
        <v>A</v>
      </c>
      <c r="M50" s="2">
        <v>20</v>
      </c>
      <c r="N50" s="2">
        <v>1</v>
      </c>
      <c r="O50" s="35" t="s">
        <v>6</v>
      </c>
      <c r="P50" s="3"/>
      <c r="Q50" s="3"/>
      <c r="R50" s="3"/>
      <c r="S50" s="3"/>
      <c r="T50" s="3"/>
      <c r="U50" s="54">
        <f t="shared" si="1"/>
        <v>92</v>
      </c>
      <c r="V50" s="62"/>
      <c r="W50"/>
      <c r="X50"/>
      <c r="Y50"/>
      <c r="Z50"/>
      <c r="AA50"/>
      <c r="AB50"/>
      <c r="AC50"/>
      <c r="AE50" s="39"/>
    </row>
    <row r="51" spans="2:31" ht="12.75" hidden="1" customHeight="1" x14ac:dyDescent="0.25">
      <c r="B51" s="60"/>
      <c r="C51" s="45">
        <f t="shared" si="0"/>
        <v>93</v>
      </c>
      <c r="D51" s="3"/>
      <c r="E51" s="3"/>
      <c r="F51" s="3"/>
      <c r="G51" s="3"/>
      <c r="H51" s="3"/>
      <c r="I51" s="35" t="s">
        <v>6</v>
      </c>
      <c r="J51" s="2">
        <v>20</v>
      </c>
      <c r="K51" s="2">
        <v>1</v>
      </c>
      <c r="L51" s="3" t="str">
        <f>IF($I$2=$AD$5,"A","B")</f>
        <v>B</v>
      </c>
      <c r="M51" s="2">
        <v>20</v>
      </c>
      <c r="N51" s="2">
        <v>1</v>
      </c>
      <c r="O51" s="35" t="s">
        <v>6</v>
      </c>
      <c r="P51" s="3"/>
      <c r="Q51" s="3"/>
      <c r="R51" s="3"/>
      <c r="S51" s="3"/>
      <c r="T51" s="3"/>
      <c r="U51" s="54">
        <f t="shared" si="1"/>
        <v>94</v>
      </c>
      <c r="V51" s="62"/>
      <c r="W51"/>
      <c r="X51"/>
      <c r="Y51"/>
      <c r="Z51"/>
      <c r="AA51"/>
      <c r="AB51"/>
      <c r="AC51"/>
      <c r="AE51" s="39"/>
    </row>
    <row r="52" spans="2:31" ht="12.75" hidden="1" customHeight="1" x14ac:dyDescent="0.25">
      <c r="B52" s="60"/>
      <c r="C52" s="45">
        <f t="shared" si="0"/>
        <v>95</v>
      </c>
      <c r="D52" s="3"/>
      <c r="E52" s="3"/>
      <c r="F52" s="3"/>
      <c r="G52" s="3"/>
      <c r="H52" s="3"/>
      <c r="I52" s="35" t="s">
        <v>6</v>
      </c>
      <c r="J52" s="2">
        <v>20</v>
      </c>
      <c r="K52" s="2">
        <v>1</v>
      </c>
      <c r="L52" s="3" t="str">
        <f>IF($I$2=$AD$5,"B","C")</f>
        <v>C</v>
      </c>
      <c r="M52" s="2">
        <v>20</v>
      </c>
      <c r="N52" s="2">
        <v>1</v>
      </c>
      <c r="O52" s="35" t="s">
        <v>6</v>
      </c>
      <c r="P52" s="3"/>
      <c r="Q52" s="3"/>
      <c r="R52" s="3"/>
      <c r="S52" s="3"/>
      <c r="T52" s="3"/>
      <c r="U52" s="54">
        <f t="shared" si="1"/>
        <v>96</v>
      </c>
      <c r="V52" s="62"/>
      <c r="W52"/>
      <c r="X52"/>
      <c r="Y52"/>
      <c r="Z52"/>
      <c r="AA52"/>
      <c r="AB52"/>
      <c r="AC52"/>
      <c r="AE52" s="39"/>
    </row>
    <row r="53" spans="2:31" ht="12.75" hidden="1" customHeight="1" x14ac:dyDescent="0.25">
      <c r="B53" s="60"/>
      <c r="C53" s="45">
        <f t="shared" si="0"/>
        <v>97</v>
      </c>
      <c r="D53" s="3"/>
      <c r="E53" s="3"/>
      <c r="F53" s="3"/>
      <c r="G53" s="3"/>
      <c r="H53" s="3"/>
      <c r="I53" s="35" t="s">
        <v>6</v>
      </c>
      <c r="J53" s="2">
        <v>20</v>
      </c>
      <c r="K53" s="2">
        <v>1</v>
      </c>
      <c r="L53" s="3" t="str">
        <f>IF($I$2=$AD$5,"A","A")</f>
        <v>A</v>
      </c>
      <c r="M53" s="2">
        <v>20</v>
      </c>
      <c r="N53" s="2">
        <v>1</v>
      </c>
      <c r="O53" s="35" t="s">
        <v>6</v>
      </c>
      <c r="P53" s="3"/>
      <c r="Q53" s="3"/>
      <c r="R53" s="3"/>
      <c r="S53" s="3"/>
      <c r="T53" s="3"/>
      <c r="U53" s="54">
        <f t="shared" si="1"/>
        <v>98</v>
      </c>
      <c r="V53" s="62"/>
      <c r="W53"/>
      <c r="X53"/>
      <c r="Y53"/>
      <c r="Z53"/>
      <c r="AA53"/>
      <c r="AB53"/>
      <c r="AC53"/>
      <c r="AE53" s="39"/>
    </row>
    <row r="54" spans="2:31" ht="12.75" hidden="1" customHeight="1" x14ac:dyDescent="0.25">
      <c r="B54" s="60"/>
      <c r="C54" s="45">
        <f t="shared" si="0"/>
        <v>99</v>
      </c>
      <c r="D54" s="3"/>
      <c r="E54" s="3"/>
      <c r="F54" s="3"/>
      <c r="G54" s="3"/>
      <c r="H54" s="3"/>
      <c r="I54" s="35" t="s">
        <v>6</v>
      </c>
      <c r="J54" s="2">
        <v>20</v>
      </c>
      <c r="K54" s="2">
        <v>1</v>
      </c>
      <c r="L54" s="3" t="str">
        <f>IF($I$2=$AD$5,"B","B")</f>
        <v>B</v>
      </c>
      <c r="M54" s="2">
        <v>20</v>
      </c>
      <c r="N54" s="2">
        <v>1</v>
      </c>
      <c r="O54" s="35" t="s">
        <v>6</v>
      </c>
      <c r="P54" s="3"/>
      <c r="Q54" s="3"/>
      <c r="R54" s="3"/>
      <c r="S54" s="3"/>
      <c r="T54" s="3"/>
      <c r="U54" s="54">
        <f t="shared" si="1"/>
        <v>100</v>
      </c>
      <c r="V54" s="62"/>
      <c r="W54"/>
      <c r="X54"/>
      <c r="Y54"/>
      <c r="Z54"/>
      <c r="AA54"/>
      <c r="AB54"/>
      <c r="AC54"/>
      <c r="AE54" s="39"/>
    </row>
    <row r="55" spans="2:31" ht="12.75" hidden="1" customHeight="1" x14ac:dyDescent="0.25">
      <c r="B55" s="60"/>
      <c r="C55" s="45">
        <f t="shared" si="0"/>
        <v>101</v>
      </c>
      <c r="D55" s="3"/>
      <c r="E55" s="3"/>
      <c r="F55" s="3"/>
      <c r="G55" s="3"/>
      <c r="H55" s="3"/>
      <c r="I55" s="35" t="s">
        <v>6</v>
      </c>
      <c r="J55" s="2">
        <v>20</v>
      </c>
      <c r="K55" s="2">
        <v>1</v>
      </c>
      <c r="L55" s="3" t="str">
        <f>IF($I$2=$AD$5,"A","C")</f>
        <v>C</v>
      </c>
      <c r="M55" s="2">
        <v>20</v>
      </c>
      <c r="N55" s="2">
        <v>1</v>
      </c>
      <c r="O55" s="35" t="s">
        <v>6</v>
      </c>
      <c r="P55" s="3"/>
      <c r="Q55" s="3"/>
      <c r="R55" s="3"/>
      <c r="S55" s="3"/>
      <c r="T55" s="3"/>
      <c r="U55" s="54">
        <f t="shared" si="1"/>
        <v>102</v>
      </c>
      <c r="V55" s="62"/>
      <c r="W55"/>
      <c r="X55"/>
      <c r="Y55"/>
      <c r="Z55"/>
      <c r="AA55"/>
      <c r="AB55"/>
      <c r="AC55"/>
      <c r="AE55" s="39"/>
    </row>
    <row r="56" spans="2:31" ht="12.75" hidden="1" customHeight="1" x14ac:dyDescent="0.25">
      <c r="B56" s="60"/>
      <c r="C56" s="45">
        <f t="shared" si="0"/>
        <v>103</v>
      </c>
      <c r="D56" s="3"/>
      <c r="E56" s="3"/>
      <c r="F56" s="3"/>
      <c r="G56" s="3"/>
      <c r="H56" s="3"/>
      <c r="I56" s="35" t="s">
        <v>6</v>
      </c>
      <c r="J56" s="2">
        <v>20</v>
      </c>
      <c r="K56" s="2">
        <v>1</v>
      </c>
      <c r="L56" s="3" t="str">
        <f>IF($I$2=$AD$5,"B","A")</f>
        <v>A</v>
      </c>
      <c r="M56" s="2">
        <v>20</v>
      </c>
      <c r="N56" s="2">
        <v>1</v>
      </c>
      <c r="O56" s="35" t="s">
        <v>6</v>
      </c>
      <c r="P56" s="3"/>
      <c r="Q56" s="3"/>
      <c r="R56" s="3"/>
      <c r="S56" s="3"/>
      <c r="T56" s="3"/>
      <c r="U56" s="54">
        <f t="shared" si="1"/>
        <v>104</v>
      </c>
      <c r="V56" s="62"/>
      <c r="W56"/>
      <c r="X56"/>
      <c r="Y56"/>
      <c r="Z56"/>
      <c r="AA56"/>
      <c r="AB56"/>
      <c r="AC56"/>
      <c r="AE56" s="39"/>
    </row>
    <row r="57" spans="2:31" ht="12.75" hidden="1" customHeight="1" x14ac:dyDescent="0.25">
      <c r="B57" s="60"/>
      <c r="C57" s="45">
        <f t="shared" si="0"/>
        <v>105</v>
      </c>
      <c r="D57" s="3"/>
      <c r="E57" s="3"/>
      <c r="F57" s="3"/>
      <c r="G57" s="3"/>
      <c r="H57" s="3"/>
      <c r="I57" s="35" t="s">
        <v>6</v>
      </c>
      <c r="J57" s="2">
        <v>20</v>
      </c>
      <c r="K57" s="2">
        <v>1</v>
      </c>
      <c r="L57" s="3" t="str">
        <f>IF($I$2=$AD$5,"A","B")</f>
        <v>B</v>
      </c>
      <c r="M57" s="2">
        <v>20</v>
      </c>
      <c r="N57" s="2">
        <v>1</v>
      </c>
      <c r="O57" s="35" t="s">
        <v>6</v>
      </c>
      <c r="P57" s="3"/>
      <c r="Q57" s="3"/>
      <c r="R57" s="3"/>
      <c r="S57" s="3"/>
      <c r="T57" s="3"/>
      <c r="U57" s="54">
        <f t="shared" si="1"/>
        <v>106</v>
      </c>
      <c r="V57" s="62"/>
      <c r="W57"/>
      <c r="X57"/>
      <c r="Y57"/>
      <c r="Z57"/>
      <c r="AA57"/>
      <c r="AB57"/>
      <c r="AC57"/>
      <c r="AE57" s="39"/>
    </row>
    <row r="58" spans="2:31" ht="12.75" hidden="1" customHeight="1" x14ac:dyDescent="0.25">
      <c r="B58" s="60"/>
      <c r="C58" s="45">
        <f t="shared" si="0"/>
        <v>107</v>
      </c>
      <c r="D58" s="3"/>
      <c r="E58" s="3"/>
      <c r="F58" s="3"/>
      <c r="G58" s="3"/>
      <c r="H58" s="3"/>
      <c r="I58" s="35" t="s">
        <v>6</v>
      </c>
      <c r="J58" s="2">
        <v>20</v>
      </c>
      <c r="K58" s="2">
        <v>1</v>
      </c>
      <c r="L58" s="3" t="str">
        <f>IF($I$2=$AD$5,"B","C")</f>
        <v>C</v>
      </c>
      <c r="M58" s="2">
        <v>20</v>
      </c>
      <c r="N58" s="2">
        <v>1</v>
      </c>
      <c r="O58" s="35" t="s">
        <v>6</v>
      </c>
      <c r="P58" s="3"/>
      <c r="Q58" s="3"/>
      <c r="R58" s="3"/>
      <c r="S58" s="3"/>
      <c r="T58" s="3"/>
      <c r="U58" s="54">
        <f t="shared" si="1"/>
        <v>108</v>
      </c>
      <c r="V58" s="62"/>
      <c r="W58"/>
      <c r="X58"/>
      <c r="Y58"/>
      <c r="Z58"/>
      <c r="AA58"/>
      <c r="AB58"/>
      <c r="AC58"/>
      <c r="AE58" s="39"/>
    </row>
    <row r="59" spans="2:31" ht="12.75" hidden="1" customHeight="1" x14ac:dyDescent="0.25">
      <c r="B59" s="60"/>
      <c r="C59" s="45">
        <f t="shared" si="0"/>
        <v>109</v>
      </c>
      <c r="D59" s="3"/>
      <c r="E59" s="3"/>
      <c r="F59" s="3"/>
      <c r="G59" s="3"/>
      <c r="H59" s="3"/>
      <c r="I59" s="35" t="s">
        <v>6</v>
      </c>
      <c r="J59" s="2">
        <v>20</v>
      </c>
      <c r="K59" s="2">
        <v>1</v>
      </c>
      <c r="L59" s="3" t="str">
        <f>IF($I$2=$AD$5,"A","A")</f>
        <v>A</v>
      </c>
      <c r="M59" s="2">
        <v>20</v>
      </c>
      <c r="N59" s="2">
        <v>1</v>
      </c>
      <c r="O59" s="35" t="s">
        <v>6</v>
      </c>
      <c r="P59" s="3"/>
      <c r="Q59" s="3"/>
      <c r="R59" s="3"/>
      <c r="S59" s="3"/>
      <c r="T59" s="3"/>
      <c r="U59" s="54">
        <f t="shared" si="1"/>
        <v>110</v>
      </c>
      <c r="V59" s="62"/>
      <c r="W59"/>
      <c r="X59"/>
      <c r="Y59"/>
      <c r="Z59"/>
      <c r="AA59"/>
      <c r="AB59"/>
      <c r="AC59"/>
      <c r="AE59" s="39"/>
    </row>
    <row r="60" spans="2:31" ht="12.75" hidden="1" customHeight="1" x14ac:dyDescent="0.25">
      <c r="B60" s="60"/>
      <c r="C60" s="45">
        <f t="shared" si="0"/>
        <v>111</v>
      </c>
      <c r="D60" s="3"/>
      <c r="E60" s="3"/>
      <c r="F60" s="3"/>
      <c r="G60" s="3"/>
      <c r="H60" s="3"/>
      <c r="I60" s="35" t="s">
        <v>6</v>
      </c>
      <c r="J60" s="2">
        <v>20</v>
      </c>
      <c r="K60" s="2">
        <v>1</v>
      </c>
      <c r="L60" s="3" t="str">
        <f>IF($I$2=$AD$5,"B","B")</f>
        <v>B</v>
      </c>
      <c r="M60" s="2">
        <v>20</v>
      </c>
      <c r="N60" s="2">
        <v>1</v>
      </c>
      <c r="O60" s="35" t="s">
        <v>6</v>
      </c>
      <c r="P60" s="3"/>
      <c r="Q60" s="3"/>
      <c r="R60" s="3"/>
      <c r="S60" s="3"/>
      <c r="T60" s="3"/>
      <c r="U60" s="54">
        <f t="shared" si="1"/>
        <v>112</v>
      </c>
      <c r="V60" s="62"/>
      <c r="W60"/>
      <c r="X60"/>
      <c r="Y60"/>
      <c r="Z60"/>
      <c r="AA60"/>
      <c r="AB60"/>
      <c r="AC60"/>
      <c r="AE60" s="39"/>
    </row>
    <row r="61" spans="2:31" ht="12.75" hidden="1" customHeight="1" x14ac:dyDescent="0.25">
      <c r="B61" s="60"/>
      <c r="C61" s="45">
        <f t="shared" si="0"/>
        <v>113</v>
      </c>
      <c r="D61" s="3"/>
      <c r="E61" s="3"/>
      <c r="F61" s="3"/>
      <c r="G61" s="3"/>
      <c r="H61" s="3"/>
      <c r="I61" s="35" t="s">
        <v>6</v>
      </c>
      <c r="J61" s="2">
        <v>20</v>
      </c>
      <c r="K61" s="2">
        <v>1</v>
      </c>
      <c r="L61" s="3" t="str">
        <f>IF($I$2=$AD$5,"A","C")</f>
        <v>C</v>
      </c>
      <c r="M61" s="2">
        <v>20</v>
      </c>
      <c r="N61" s="2">
        <v>1</v>
      </c>
      <c r="O61" s="35" t="s">
        <v>6</v>
      </c>
      <c r="P61" s="3"/>
      <c r="Q61" s="3"/>
      <c r="R61" s="3"/>
      <c r="S61" s="3"/>
      <c r="T61" s="3"/>
      <c r="U61" s="54">
        <f t="shared" si="1"/>
        <v>114</v>
      </c>
      <c r="V61" s="62"/>
      <c r="W61"/>
      <c r="X61"/>
      <c r="Y61"/>
      <c r="Z61"/>
      <c r="AA61"/>
      <c r="AB61"/>
      <c r="AC61"/>
      <c r="AE61" s="39"/>
    </row>
    <row r="62" spans="2:31" ht="12.75" hidden="1" customHeight="1" x14ac:dyDescent="0.25">
      <c r="B62" s="60"/>
      <c r="C62" s="45">
        <f t="shared" si="0"/>
        <v>115</v>
      </c>
      <c r="D62" s="3"/>
      <c r="E62" s="3"/>
      <c r="F62" s="3"/>
      <c r="G62" s="3"/>
      <c r="H62" s="3"/>
      <c r="I62" s="35" t="s">
        <v>6</v>
      </c>
      <c r="J62" s="2">
        <v>20</v>
      </c>
      <c r="K62" s="2">
        <v>1</v>
      </c>
      <c r="L62" s="3" t="str">
        <f>IF($I$2=$AD$5,"B","A")</f>
        <v>A</v>
      </c>
      <c r="M62" s="2">
        <v>20</v>
      </c>
      <c r="N62" s="2">
        <v>1</v>
      </c>
      <c r="O62" s="35" t="s">
        <v>6</v>
      </c>
      <c r="P62" s="3"/>
      <c r="Q62" s="3"/>
      <c r="R62" s="3"/>
      <c r="S62" s="3"/>
      <c r="T62" s="3"/>
      <c r="U62" s="54">
        <f t="shared" si="1"/>
        <v>116</v>
      </c>
      <c r="V62" s="62"/>
      <c r="W62"/>
      <c r="X62"/>
      <c r="Y62"/>
      <c r="Z62"/>
      <c r="AA62"/>
      <c r="AB62"/>
      <c r="AC62"/>
      <c r="AE62" s="39"/>
    </row>
    <row r="63" spans="2:31" ht="12.75" hidden="1" customHeight="1" x14ac:dyDescent="0.25">
      <c r="B63" s="60"/>
      <c r="C63" s="45">
        <f t="shared" si="0"/>
        <v>117</v>
      </c>
      <c r="D63" s="3"/>
      <c r="E63" s="3"/>
      <c r="F63" s="3"/>
      <c r="G63" s="3"/>
      <c r="H63" s="3"/>
      <c r="I63" s="35" t="s">
        <v>6</v>
      </c>
      <c r="J63" s="2">
        <v>20</v>
      </c>
      <c r="K63" s="2">
        <v>1</v>
      </c>
      <c r="L63" s="3" t="str">
        <f>IF($I$2=$AD$5,"A","B")</f>
        <v>B</v>
      </c>
      <c r="M63" s="2">
        <v>20</v>
      </c>
      <c r="N63" s="2">
        <v>1</v>
      </c>
      <c r="O63" s="35" t="s">
        <v>6</v>
      </c>
      <c r="P63" s="3"/>
      <c r="Q63" s="3"/>
      <c r="R63" s="3"/>
      <c r="S63" s="3"/>
      <c r="T63" s="3"/>
      <c r="U63" s="54">
        <f t="shared" si="1"/>
        <v>118</v>
      </c>
      <c r="V63" s="62"/>
      <c r="W63"/>
      <c r="X63"/>
      <c r="Y63"/>
      <c r="Z63"/>
      <c r="AA63"/>
      <c r="AB63"/>
      <c r="AC63"/>
      <c r="AE63" s="39"/>
    </row>
    <row r="64" spans="2:31" ht="12.75" hidden="1" customHeight="1" x14ac:dyDescent="0.25">
      <c r="B64" s="60"/>
      <c r="C64" s="45">
        <f t="shared" si="0"/>
        <v>119</v>
      </c>
      <c r="D64" s="3"/>
      <c r="E64" s="3"/>
      <c r="F64" s="3"/>
      <c r="G64" s="3"/>
      <c r="H64" s="3"/>
      <c r="I64" s="35" t="s">
        <v>6</v>
      </c>
      <c r="J64" s="2">
        <v>20</v>
      </c>
      <c r="K64" s="2">
        <v>1</v>
      </c>
      <c r="L64" s="3" t="str">
        <f>IF($I$2=$AD$5,"B","C")</f>
        <v>C</v>
      </c>
      <c r="M64" s="2">
        <v>20</v>
      </c>
      <c r="N64" s="2">
        <v>1</v>
      </c>
      <c r="O64" s="35" t="s">
        <v>6</v>
      </c>
      <c r="P64" s="3"/>
      <c r="Q64" s="3"/>
      <c r="R64" s="3"/>
      <c r="S64" s="3"/>
      <c r="T64" s="3"/>
      <c r="U64" s="54">
        <f t="shared" si="1"/>
        <v>120</v>
      </c>
      <c r="V64" s="62"/>
      <c r="W64"/>
      <c r="X64"/>
      <c r="Y64"/>
      <c r="Z64"/>
      <c r="AA64"/>
      <c r="AB64"/>
      <c r="AC64"/>
      <c r="AE64" s="39"/>
    </row>
    <row r="65" spans="1:36" ht="12.75" hidden="1" customHeight="1" x14ac:dyDescent="0.25">
      <c r="B65" s="60"/>
      <c r="C65" s="45">
        <f t="shared" si="0"/>
        <v>121</v>
      </c>
      <c r="D65" s="3"/>
      <c r="E65" s="3"/>
      <c r="F65" s="3"/>
      <c r="G65" s="3"/>
      <c r="H65" s="3"/>
      <c r="I65" s="35" t="s">
        <v>6</v>
      </c>
      <c r="J65" s="2">
        <v>20</v>
      </c>
      <c r="K65" s="2">
        <v>1</v>
      </c>
      <c r="L65" s="3" t="str">
        <f>IF($I$2=$AD$5,"A","A")</f>
        <v>A</v>
      </c>
      <c r="M65" s="2">
        <v>20</v>
      </c>
      <c r="N65" s="2">
        <v>1</v>
      </c>
      <c r="O65" s="35" t="s">
        <v>6</v>
      </c>
      <c r="P65" s="3"/>
      <c r="Q65" s="3"/>
      <c r="R65" s="3"/>
      <c r="S65" s="3"/>
      <c r="T65" s="3"/>
      <c r="U65" s="54">
        <f t="shared" si="1"/>
        <v>122</v>
      </c>
      <c r="V65" s="62"/>
      <c r="W65"/>
      <c r="X65"/>
      <c r="Y65"/>
      <c r="Z65"/>
      <c r="AA65"/>
      <c r="AB65"/>
      <c r="AC65"/>
      <c r="AE65" s="39"/>
    </row>
    <row r="66" spans="1:36" ht="12.75" hidden="1" customHeight="1" x14ac:dyDescent="0.25">
      <c r="B66" s="60"/>
      <c r="C66" s="45">
        <f t="shared" si="0"/>
        <v>123</v>
      </c>
      <c r="D66" s="3"/>
      <c r="E66" s="3"/>
      <c r="F66" s="3"/>
      <c r="G66" s="3"/>
      <c r="H66" s="3"/>
      <c r="I66" s="35" t="s">
        <v>6</v>
      </c>
      <c r="J66" s="2">
        <v>20</v>
      </c>
      <c r="K66" s="2">
        <v>1</v>
      </c>
      <c r="L66" s="3" t="str">
        <f>IF($I$2=$AD$5,"B","B")</f>
        <v>B</v>
      </c>
      <c r="M66" s="2">
        <v>20</v>
      </c>
      <c r="N66" s="2">
        <v>1</v>
      </c>
      <c r="O66" s="35" t="s">
        <v>6</v>
      </c>
      <c r="P66" s="3"/>
      <c r="Q66" s="3"/>
      <c r="R66" s="3"/>
      <c r="S66" s="3"/>
      <c r="T66" s="3"/>
      <c r="U66" s="54">
        <f t="shared" si="1"/>
        <v>124</v>
      </c>
      <c r="V66" s="62"/>
      <c r="W66"/>
      <c r="X66"/>
      <c r="Y66"/>
      <c r="Z66"/>
      <c r="AA66"/>
      <c r="AB66"/>
      <c r="AC66"/>
      <c r="AE66" s="39"/>
    </row>
    <row r="67" spans="1:36" ht="12.75" hidden="1" customHeight="1" thickBot="1" x14ac:dyDescent="0.3">
      <c r="B67" s="61"/>
      <c r="C67" s="282">
        <f t="shared" si="0"/>
        <v>125</v>
      </c>
      <c r="D67" s="3"/>
      <c r="E67" s="3"/>
      <c r="F67" s="3"/>
      <c r="G67" s="3"/>
      <c r="H67" s="3"/>
      <c r="I67" s="35" t="s">
        <v>6</v>
      </c>
      <c r="J67" s="2">
        <v>20</v>
      </c>
      <c r="K67" s="2">
        <v>1</v>
      </c>
      <c r="L67" s="3" t="str">
        <f>IF($I$2=$AD$5,"A","C")</f>
        <v>C</v>
      </c>
      <c r="M67" s="2">
        <v>20</v>
      </c>
      <c r="N67" s="2">
        <v>1</v>
      </c>
      <c r="O67" s="35" t="s">
        <v>6</v>
      </c>
      <c r="P67" s="3"/>
      <c r="Q67" s="3"/>
      <c r="R67" s="3"/>
      <c r="S67" s="3"/>
      <c r="T67" s="3"/>
      <c r="U67" s="123">
        <f t="shared" si="1"/>
        <v>126</v>
      </c>
      <c r="V67" s="63"/>
      <c r="W67"/>
      <c r="X67"/>
      <c r="Y67"/>
      <c r="Z67"/>
      <c r="AA67"/>
      <c r="AB67"/>
      <c r="AC67"/>
    </row>
    <row r="68" spans="1:36" ht="15" customHeight="1" x14ac:dyDescent="0.25">
      <c r="B68" s="103"/>
      <c r="C68" s="337" t="s">
        <v>218</v>
      </c>
      <c r="D68" s="338"/>
      <c r="E68" s="338"/>
      <c r="F68" s="418"/>
      <c r="G68" s="337" t="s">
        <v>89</v>
      </c>
      <c r="H68" s="338"/>
      <c r="I68" s="291" t="s">
        <v>59</v>
      </c>
      <c r="J68" s="454" t="s">
        <v>60</v>
      </c>
      <c r="K68" s="454"/>
      <c r="L68" s="454"/>
      <c r="M68" s="454"/>
      <c r="N68" s="477" t="s">
        <v>67</v>
      </c>
      <c r="O68" s="477"/>
      <c r="P68" s="477"/>
      <c r="Q68" s="478"/>
      <c r="R68" s="468" t="s">
        <v>217</v>
      </c>
      <c r="S68" s="454"/>
      <c r="T68" s="454"/>
      <c r="U68" s="469"/>
      <c r="V68" s="294"/>
      <c r="W68"/>
      <c r="X68"/>
      <c r="Z68" s="398" t="s">
        <v>163</v>
      </c>
      <c r="AA68" s="399"/>
      <c r="AB68" s="399"/>
      <c r="AC68" s="399"/>
      <c r="AD68" s="399"/>
      <c r="AE68" s="399"/>
      <c r="AF68" s="399"/>
      <c r="AG68" s="399"/>
      <c r="AH68" s="399"/>
      <c r="AI68" s="399"/>
      <c r="AJ68" s="400"/>
    </row>
    <row r="69" spans="1:36" ht="15" customHeight="1" x14ac:dyDescent="0.25">
      <c r="B69" s="103"/>
      <c r="C69" s="365"/>
      <c r="D69" s="366"/>
      <c r="E69" s="366"/>
      <c r="F69" s="378"/>
      <c r="G69" s="417" t="s">
        <v>4</v>
      </c>
      <c r="H69" s="393"/>
      <c r="I69" s="290">
        <f>SUM(D5:D67,P5:P67)</f>
        <v>0</v>
      </c>
      <c r="J69" s="424">
        <f>I69*1.25</f>
        <v>0</v>
      </c>
      <c r="K69" s="424"/>
      <c r="L69" s="424"/>
      <c r="M69" s="424"/>
      <c r="N69" s="458" t="s">
        <v>310</v>
      </c>
      <c r="O69" s="458"/>
      <c r="P69" s="458"/>
      <c r="Q69" s="459"/>
      <c r="R69" s="420" t="s">
        <v>59</v>
      </c>
      <c r="S69" s="421"/>
      <c r="T69" s="393" t="s">
        <v>60</v>
      </c>
      <c r="U69" s="419"/>
      <c r="V69" s="294"/>
      <c r="W69"/>
      <c r="X69"/>
      <c r="Z69" s="395" t="s">
        <v>164</v>
      </c>
      <c r="AA69" s="396"/>
      <c r="AB69" s="396"/>
      <c r="AC69" s="396"/>
      <c r="AD69" s="396"/>
      <c r="AF69" s="396" t="s">
        <v>165</v>
      </c>
      <c r="AG69" s="396"/>
      <c r="AH69" s="396"/>
      <c r="AI69" s="396"/>
      <c r="AJ69" s="397"/>
    </row>
    <row r="70" spans="1:36" ht="15" customHeight="1" x14ac:dyDescent="0.25">
      <c r="B70" s="103"/>
      <c r="C70" s="114" t="s">
        <v>88</v>
      </c>
      <c r="D70" s="424" t="s">
        <v>0</v>
      </c>
      <c r="E70" s="424"/>
      <c r="F70" s="115" t="s">
        <v>216</v>
      </c>
      <c r="G70" s="417" t="s">
        <v>215</v>
      </c>
      <c r="H70" s="393"/>
      <c r="I70" s="290">
        <f>SUM(E5:E67,Q5:Q67)</f>
        <v>16.779999999999994</v>
      </c>
      <c r="J70" s="424">
        <f>IF(I70&lt;10,I70,10+0.5*(I70-10))</f>
        <v>13.389999999999997</v>
      </c>
      <c r="K70" s="424"/>
      <c r="L70" s="424"/>
      <c r="M70" s="424"/>
      <c r="N70" s="458" t="s">
        <v>311</v>
      </c>
      <c r="O70" s="458"/>
      <c r="P70" s="458"/>
      <c r="Q70" s="459"/>
      <c r="R70" s="422">
        <f>SUM(I69:I73)</f>
        <v>20.129999999999995</v>
      </c>
      <c r="S70" s="423"/>
      <c r="T70" s="466">
        <f>SUM(J69:J73)</f>
        <v>16.569999999999997</v>
      </c>
      <c r="U70" s="467"/>
      <c r="V70" s="294"/>
      <c r="W70"/>
      <c r="X70"/>
      <c r="Z70" s="45" t="str">
        <f>D4</f>
        <v>LTG</v>
      </c>
      <c r="AA70" s="2" t="str">
        <f>E4</f>
        <v>REC</v>
      </c>
      <c r="AB70" s="2" t="str">
        <f>F4</f>
        <v>HVAC</v>
      </c>
      <c r="AC70" s="2" t="str">
        <f>G4</f>
        <v>MISC</v>
      </c>
      <c r="AD70" s="2" t="str">
        <f>H4</f>
        <v>NP</v>
      </c>
      <c r="AF70" s="2" t="str">
        <f>P4</f>
        <v>LTG</v>
      </c>
      <c r="AG70" s="2" t="str">
        <f>Q4</f>
        <v>REC</v>
      </c>
      <c r="AH70" s="2" t="str">
        <f>R4</f>
        <v>HVAC</v>
      </c>
      <c r="AI70" s="2" t="str">
        <f>S4</f>
        <v>MISC</v>
      </c>
      <c r="AJ70" s="54" t="str">
        <f>T4</f>
        <v>NP</v>
      </c>
    </row>
    <row r="71" spans="1:36" ht="15" customHeight="1" thickBot="1" x14ac:dyDescent="0.3">
      <c r="A71" s="225" t="str">
        <f>IF(D71*1000/LEFT($G$2,3)&gt;$P$2,"BALANCE LOADS","")</f>
        <v/>
      </c>
      <c r="B71" s="103"/>
      <c r="C71" s="45" t="s">
        <v>121</v>
      </c>
      <c r="D71" s="481">
        <f>SUM(Z76:AD76)</f>
        <v>6.15</v>
      </c>
      <c r="E71" s="482"/>
      <c r="F71" s="115">
        <f>D71/SUM($D$71:$D$73)</f>
        <v>0.30551415797317433</v>
      </c>
      <c r="G71" s="417" t="s">
        <v>92</v>
      </c>
      <c r="H71" s="393"/>
      <c r="I71" s="290">
        <f>SUM(F5:F67,R5:R67)</f>
        <v>0.85</v>
      </c>
      <c r="J71" s="424">
        <f>I71*0.8</f>
        <v>0.68</v>
      </c>
      <c r="K71" s="424"/>
      <c r="L71" s="424"/>
      <c r="M71" s="424"/>
      <c r="N71" s="458" t="s">
        <v>312</v>
      </c>
      <c r="O71" s="458"/>
      <c r="P71" s="458"/>
      <c r="Q71" s="459"/>
      <c r="R71" s="483">
        <f>R70*1000/(RIGHT($G$2,3)*SQRT(LEFT($I$2,1)))</f>
        <v>55.87529287878445</v>
      </c>
      <c r="S71" s="484"/>
      <c r="T71" s="484">
        <f>T70*1000/(RIGHT($G$2,3)*SQRT(LEFT($I$2,1)))</f>
        <v>45.993720963808158</v>
      </c>
      <c r="U71" s="485"/>
      <c r="V71" s="294"/>
      <c r="W71"/>
      <c r="X71"/>
      <c r="Z71" s="55">
        <f t="shared" ref="Z71:AD73" si="2">SUMIF($L$5:$L$67,$AE71,D$5:D$67)</f>
        <v>0</v>
      </c>
      <c r="AA71" s="3">
        <f t="shared" si="2"/>
        <v>3.14</v>
      </c>
      <c r="AB71" s="3">
        <f t="shared" si="2"/>
        <v>0</v>
      </c>
      <c r="AC71" s="3">
        <f t="shared" si="2"/>
        <v>0</v>
      </c>
      <c r="AD71" s="3">
        <f t="shared" si="2"/>
        <v>0</v>
      </c>
      <c r="AE71" s="3" t="str">
        <f>L5</f>
        <v>A</v>
      </c>
      <c r="AF71" s="3">
        <f t="shared" ref="AF71:AJ73" si="3">SUMIF($L$5:$L$67,$AE71,P$5:P$67)</f>
        <v>0</v>
      </c>
      <c r="AG71" s="3">
        <f t="shared" si="3"/>
        <v>2.16</v>
      </c>
      <c r="AH71" s="3">
        <f t="shared" si="3"/>
        <v>0.85</v>
      </c>
      <c r="AI71" s="3">
        <f t="shared" si="3"/>
        <v>0</v>
      </c>
      <c r="AJ71" s="56">
        <f t="shared" si="3"/>
        <v>0</v>
      </c>
    </row>
    <row r="72" spans="1:36" ht="15" customHeight="1" x14ac:dyDescent="0.25">
      <c r="A72" s="225" t="str">
        <f>IF(D72*1000/LEFT($G$2,3)&gt;$P$2,"BALANCE LOADS","")</f>
        <v/>
      </c>
      <c r="B72" s="103"/>
      <c r="C72" s="45" t="s">
        <v>122</v>
      </c>
      <c r="D72" s="481">
        <f>SUM(Z77:AD77)</f>
        <v>7.01</v>
      </c>
      <c r="E72" s="482"/>
      <c r="F72" s="115">
        <f>D72/SUM($D$71:$D$73)</f>
        <v>0.34823646299056132</v>
      </c>
      <c r="G72" s="417" t="s">
        <v>86</v>
      </c>
      <c r="H72" s="393"/>
      <c r="I72" s="290">
        <f>SUM(G5:G67,S5:S67)</f>
        <v>2.5</v>
      </c>
      <c r="J72" s="424">
        <f>I72*1</f>
        <v>2.5</v>
      </c>
      <c r="K72" s="424"/>
      <c r="L72" s="424"/>
      <c r="M72" s="424"/>
      <c r="N72" s="458" t="s">
        <v>313</v>
      </c>
      <c r="O72" s="458"/>
      <c r="P72" s="458"/>
      <c r="Q72" s="459"/>
      <c r="R72" s="455" t="s">
        <v>153</v>
      </c>
      <c r="S72" s="456"/>
      <c r="T72" s="456"/>
      <c r="U72" s="457"/>
      <c r="V72" s="294"/>
      <c r="W72"/>
      <c r="X72"/>
      <c r="Z72" s="55">
        <f t="shared" si="2"/>
        <v>0</v>
      </c>
      <c r="AA72" s="3">
        <f t="shared" si="2"/>
        <v>2.2000000000000002</v>
      </c>
      <c r="AB72" s="3">
        <f t="shared" si="2"/>
        <v>0</v>
      </c>
      <c r="AC72" s="3">
        <f t="shared" si="2"/>
        <v>1.3</v>
      </c>
      <c r="AD72" s="3">
        <f t="shared" si="2"/>
        <v>0</v>
      </c>
      <c r="AE72" s="3" t="str">
        <f>L6</f>
        <v>B</v>
      </c>
      <c r="AF72" s="3">
        <f t="shared" si="3"/>
        <v>0</v>
      </c>
      <c r="AG72" s="3">
        <f t="shared" si="3"/>
        <v>2.66</v>
      </c>
      <c r="AH72" s="3">
        <f t="shared" si="3"/>
        <v>0</v>
      </c>
      <c r="AI72" s="3">
        <f t="shared" si="3"/>
        <v>0.85</v>
      </c>
      <c r="AJ72" s="56">
        <f t="shared" si="3"/>
        <v>0</v>
      </c>
    </row>
    <row r="73" spans="1:36" ht="15" customHeight="1" thickBot="1" x14ac:dyDescent="0.3">
      <c r="A73" s="225" t="str">
        <f>IF(D73*1000/LEFT($G$2,3)&gt;$P$2,"BALANCE LOADS","")</f>
        <v/>
      </c>
      <c r="B73" s="103"/>
      <c r="C73" s="295" t="s">
        <v>123</v>
      </c>
      <c r="D73" s="479">
        <f>SUM(Z78:AD78)</f>
        <v>6.9700000000000006</v>
      </c>
      <c r="E73" s="480"/>
      <c r="F73" s="296">
        <f>D73/SUM($D$71:$D$73)</f>
        <v>0.34624937903626429</v>
      </c>
      <c r="G73" s="412" t="s">
        <v>152</v>
      </c>
      <c r="H73" s="390"/>
      <c r="I73" s="299">
        <f>SUM(H5:H67,T5:T67)</f>
        <v>0</v>
      </c>
      <c r="J73" s="470">
        <f>I73*0</f>
        <v>0</v>
      </c>
      <c r="K73" s="470"/>
      <c r="L73" s="470"/>
      <c r="M73" s="470"/>
      <c r="N73" s="475" t="s">
        <v>314</v>
      </c>
      <c r="O73" s="475"/>
      <c r="P73" s="475"/>
      <c r="Q73" s="476"/>
      <c r="R73" s="463" t="str">
        <f ca="1">MID(CELL("filename"),FIND("[",CELL("filename"))+1,FIND("]",CELL("filename"))-FIND("[",CELL("filename"))-1)</f>
        <v>PS 14K_CS_2025_Plumbing Schedule.xlsx</v>
      </c>
      <c r="S73" s="464"/>
      <c r="T73" s="464"/>
      <c r="U73" s="465"/>
      <c r="V73" s="294"/>
      <c r="W73"/>
      <c r="X73"/>
      <c r="Z73" s="71">
        <f t="shared" si="2"/>
        <v>0</v>
      </c>
      <c r="AA73" s="41">
        <f t="shared" si="2"/>
        <v>3.8800000000000003</v>
      </c>
      <c r="AB73" s="41">
        <f t="shared" si="2"/>
        <v>0</v>
      </c>
      <c r="AC73" s="41">
        <f t="shared" si="2"/>
        <v>0.35</v>
      </c>
      <c r="AD73" s="41">
        <f t="shared" si="2"/>
        <v>0</v>
      </c>
      <c r="AE73" s="41" t="str">
        <f>L7</f>
        <v>C</v>
      </c>
      <c r="AF73" s="3">
        <f t="shared" si="3"/>
        <v>0</v>
      </c>
      <c r="AG73" s="3">
        <f t="shared" si="3"/>
        <v>2.74</v>
      </c>
      <c r="AH73" s="3">
        <f t="shared" si="3"/>
        <v>0</v>
      </c>
      <c r="AI73" s="3">
        <f t="shared" si="3"/>
        <v>0</v>
      </c>
      <c r="AJ73" s="56">
        <f t="shared" si="3"/>
        <v>0</v>
      </c>
    </row>
    <row r="74" spans="1:36" ht="30.75" customHeight="1" x14ac:dyDescent="0.25">
      <c r="B74" s="298"/>
      <c r="C74" s="548" t="s">
        <v>467</v>
      </c>
      <c r="D74" s="548"/>
      <c r="E74" s="548"/>
      <c r="F74" s="548"/>
      <c r="G74" s="548"/>
      <c r="H74" s="548"/>
      <c r="I74" s="548"/>
      <c r="J74" s="548"/>
      <c r="K74" s="548"/>
      <c r="L74" s="548"/>
      <c r="M74" s="548"/>
      <c r="N74" s="548"/>
      <c r="O74" s="548"/>
      <c r="P74" s="548"/>
      <c r="Q74" s="548"/>
      <c r="R74" s="548"/>
      <c r="S74" s="548"/>
      <c r="T74" s="548"/>
      <c r="U74" s="548"/>
      <c r="V74" s="549"/>
      <c r="W74"/>
      <c r="X74"/>
      <c r="Z74" s="452" t="s">
        <v>166</v>
      </c>
      <c r="AA74" s="453"/>
      <c r="AB74" s="453"/>
      <c r="AC74" s="453"/>
      <c r="AD74" s="453"/>
      <c r="AE74" s="72"/>
      <c r="AF74"/>
      <c r="AG74"/>
      <c r="AH74"/>
      <c r="AI74"/>
      <c r="AJ74"/>
    </row>
    <row r="75" spans="1:36" x14ac:dyDescent="0.25">
      <c r="B75" s="103"/>
      <c r="C75" s="550"/>
      <c r="D75" s="550"/>
      <c r="E75" s="550"/>
      <c r="F75" s="550"/>
      <c r="G75" s="550"/>
      <c r="H75" s="550"/>
      <c r="I75" s="550"/>
      <c r="J75" s="550"/>
      <c r="K75" s="550"/>
      <c r="L75" s="550"/>
      <c r="M75" s="550"/>
      <c r="N75" s="550"/>
      <c r="O75" s="550"/>
      <c r="P75" s="550"/>
      <c r="Q75" s="550"/>
      <c r="R75" s="550"/>
      <c r="S75" s="550"/>
      <c r="T75" s="550"/>
      <c r="U75" s="550"/>
      <c r="V75" s="551"/>
      <c r="W75"/>
      <c r="X75"/>
      <c r="Z75" s="55" t="str">
        <f>Z70</f>
        <v>LTG</v>
      </c>
      <c r="AA75" s="3" t="str">
        <f>AA70</f>
        <v>REC</v>
      </c>
      <c r="AB75" s="3" t="str">
        <f>AB70</f>
        <v>HVAC</v>
      </c>
      <c r="AC75" s="3" t="str">
        <f>AC70</f>
        <v>MISC</v>
      </c>
      <c r="AD75" s="3" t="str">
        <f>AD70</f>
        <v>NP</v>
      </c>
      <c r="AE75" s="73"/>
      <c r="AF75"/>
      <c r="AG75"/>
      <c r="AH75"/>
      <c r="AI75"/>
      <c r="AJ75"/>
    </row>
    <row r="76" spans="1:36" ht="12.75" customHeight="1" thickBot="1" x14ac:dyDescent="0.3">
      <c r="B76" s="283"/>
      <c r="C76" s="552"/>
      <c r="D76" s="552"/>
      <c r="E76" s="552"/>
      <c r="F76" s="552"/>
      <c r="G76" s="552"/>
      <c r="H76" s="552"/>
      <c r="I76" s="552"/>
      <c r="J76" s="552"/>
      <c r="K76" s="552"/>
      <c r="L76" s="552"/>
      <c r="M76" s="552"/>
      <c r="N76" s="552"/>
      <c r="O76" s="552"/>
      <c r="P76" s="552"/>
      <c r="Q76" s="552"/>
      <c r="R76" s="552"/>
      <c r="S76" s="552"/>
      <c r="T76" s="552"/>
      <c r="U76" s="552"/>
      <c r="V76" s="553"/>
      <c r="W76"/>
      <c r="X76" s="471" t="s">
        <v>222</v>
      </c>
      <c r="Y76" s="472"/>
      <c r="Z76" s="55">
        <f t="shared" ref="Z76:AD78" si="4">Z71+AF71</f>
        <v>0</v>
      </c>
      <c r="AA76" s="3">
        <f t="shared" si="4"/>
        <v>5.3000000000000007</v>
      </c>
      <c r="AB76" s="3">
        <f t="shared" si="4"/>
        <v>0.85</v>
      </c>
      <c r="AC76" s="3">
        <f t="shared" si="4"/>
        <v>0</v>
      </c>
      <c r="AD76" s="3">
        <f t="shared" si="4"/>
        <v>0</v>
      </c>
      <c r="AE76" s="56" t="str">
        <f>AE71</f>
        <v>A</v>
      </c>
      <c r="AF76"/>
      <c r="AG76"/>
      <c r="AH76"/>
      <c r="AI76"/>
      <c r="AJ76"/>
    </row>
    <row r="77" spans="1:36" x14ac:dyDescent="0.25">
      <c r="A77" s="28"/>
      <c r="B77" s="28"/>
      <c r="C77" s="28"/>
      <c r="D77" s="28"/>
      <c r="E77" s="28"/>
      <c r="F77" s="28"/>
      <c r="G77" s="28"/>
      <c r="H77" s="28"/>
      <c r="I77" s="28"/>
      <c r="J77" s="28"/>
      <c r="K77" s="28"/>
      <c r="L77" s="28"/>
      <c r="M77" s="28"/>
      <c r="N77" s="28"/>
      <c r="O77" s="28"/>
      <c r="P77" s="28"/>
      <c r="Q77" s="28"/>
      <c r="R77" s="28"/>
      <c r="S77" s="28"/>
      <c r="T77" s="28"/>
      <c r="U77" s="28"/>
      <c r="V77" s="28"/>
      <c r="Z77" s="55">
        <f t="shared" si="4"/>
        <v>0</v>
      </c>
      <c r="AA77" s="3">
        <f t="shared" si="4"/>
        <v>4.8600000000000003</v>
      </c>
      <c r="AB77" s="3">
        <f t="shared" si="4"/>
        <v>0</v>
      </c>
      <c r="AC77" s="3">
        <f t="shared" si="4"/>
        <v>2.15</v>
      </c>
      <c r="AD77" s="3">
        <f t="shared" si="4"/>
        <v>0</v>
      </c>
      <c r="AE77" s="56" t="str">
        <f>AE72</f>
        <v>B</v>
      </c>
      <c r="AF77"/>
      <c r="AG77"/>
      <c r="AH77"/>
      <c r="AI77"/>
      <c r="AJ77"/>
    </row>
    <row r="78" spans="1:36" ht="13.8" thickBot="1" x14ac:dyDescent="0.3">
      <c r="Z78" s="57">
        <f t="shared" si="4"/>
        <v>0</v>
      </c>
      <c r="AA78" s="58">
        <f t="shared" si="4"/>
        <v>6.620000000000001</v>
      </c>
      <c r="AB78" s="58">
        <f t="shared" si="4"/>
        <v>0</v>
      </c>
      <c r="AC78" s="58">
        <f t="shared" si="4"/>
        <v>0.35</v>
      </c>
      <c r="AD78" s="58">
        <f t="shared" si="4"/>
        <v>0</v>
      </c>
      <c r="AE78" s="74" t="str">
        <f>AE73</f>
        <v>C</v>
      </c>
      <c r="AF78"/>
      <c r="AG78"/>
      <c r="AH78"/>
      <c r="AI78"/>
      <c r="AJ78"/>
    </row>
    <row r="79" spans="1:36" ht="13.8" thickBot="1" x14ac:dyDescent="0.3"/>
    <row r="80" spans="1:36" ht="13.8" thickBot="1" x14ac:dyDescent="0.3">
      <c r="G80" s="270" t="s">
        <v>452</v>
      </c>
      <c r="H80" s="268"/>
      <c r="I80" s="269"/>
      <c r="O80" s="249"/>
    </row>
    <row r="81" spans="2:22" x14ac:dyDescent="0.25">
      <c r="G81" s="259" t="s">
        <v>451</v>
      </c>
      <c r="H81" s="260" t="s">
        <v>450</v>
      </c>
      <c r="I81" s="261" t="s">
        <v>112</v>
      </c>
      <c r="O81" s="249"/>
    </row>
    <row r="82" spans="2:22" x14ac:dyDescent="0.25">
      <c r="G82" s="262"/>
      <c r="H82" s="263"/>
      <c r="I82" s="264"/>
      <c r="O82" s="249"/>
    </row>
    <row r="83" spans="2:22" x14ac:dyDescent="0.25">
      <c r="G83" s="262">
        <f>H83*120</f>
        <v>120</v>
      </c>
      <c r="H83" s="263">
        <v>1</v>
      </c>
      <c r="I83" s="264">
        <f>H83*120/1000</f>
        <v>0.12</v>
      </c>
      <c r="O83" s="249"/>
    </row>
    <row r="84" spans="2:22" x14ac:dyDescent="0.25">
      <c r="G84" s="262">
        <f t="shared" ref="G84:G90" si="5">H84*120</f>
        <v>360</v>
      </c>
      <c r="H84" s="263">
        <v>3</v>
      </c>
      <c r="I84" s="264">
        <f>H84*120/1000</f>
        <v>0.36</v>
      </c>
      <c r="O84" s="249"/>
    </row>
    <row r="85" spans="2:22" x14ac:dyDescent="0.25">
      <c r="G85" s="262">
        <f t="shared" si="5"/>
        <v>600</v>
      </c>
      <c r="H85" s="263">
        <v>5</v>
      </c>
      <c r="I85" s="264">
        <f t="shared" ref="I85:I90" si="6">H85*120/1000</f>
        <v>0.6</v>
      </c>
      <c r="O85" s="249"/>
    </row>
    <row r="86" spans="2:22" x14ac:dyDescent="0.25">
      <c r="G86" s="262">
        <f t="shared" si="5"/>
        <v>840</v>
      </c>
      <c r="H86" s="263">
        <v>7</v>
      </c>
      <c r="I86" s="264">
        <f t="shared" si="6"/>
        <v>0.84</v>
      </c>
      <c r="O86" s="249"/>
    </row>
    <row r="87" spans="2:22" x14ac:dyDescent="0.25">
      <c r="G87" s="262">
        <f t="shared" si="5"/>
        <v>1080</v>
      </c>
      <c r="H87" s="263">
        <v>9</v>
      </c>
      <c r="I87" s="264">
        <f t="shared" si="6"/>
        <v>1.08</v>
      </c>
      <c r="O87" s="249"/>
    </row>
    <row r="88" spans="2:22" x14ac:dyDescent="0.25">
      <c r="G88" s="262">
        <f t="shared" si="5"/>
        <v>1320</v>
      </c>
      <c r="H88" s="263">
        <v>11</v>
      </c>
      <c r="I88" s="264">
        <f t="shared" si="6"/>
        <v>1.32</v>
      </c>
      <c r="O88" s="249"/>
    </row>
    <row r="89" spans="2:22" x14ac:dyDescent="0.25">
      <c r="G89" s="262">
        <f t="shared" si="5"/>
        <v>1560</v>
      </c>
      <c r="H89" s="263">
        <v>13</v>
      </c>
      <c r="I89" s="264">
        <f t="shared" si="6"/>
        <v>1.56</v>
      </c>
      <c r="O89" s="249"/>
    </row>
    <row r="90" spans="2:22" ht="13.8" thickBot="1" x14ac:dyDescent="0.3">
      <c r="G90" s="265">
        <f t="shared" si="5"/>
        <v>1800</v>
      </c>
      <c r="H90" s="266">
        <v>15</v>
      </c>
      <c r="I90" s="267">
        <f t="shared" si="6"/>
        <v>1.8</v>
      </c>
      <c r="O90" s="249"/>
    </row>
    <row r="91" spans="2:22" ht="12.75" customHeight="1" x14ac:dyDescent="0.25">
      <c r="B91"/>
      <c r="V91"/>
    </row>
    <row r="92" spans="2:22" x14ac:dyDescent="0.25">
      <c r="B92"/>
      <c r="V92"/>
    </row>
    <row r="93" spans="2:22" x14ac:dyDescent="0.25">
      <c r="B93"/>
      <c r="V93"/>
    </row>
    <row r="94" spans="2:22" x14ac:dyDescent="0.25">
      <c r="B94"/>
      <c r="V94"/>
    </row>
    <row r="95" spans="2:22" x14ac:dyDescent="0.25">
      <c r="B95"/>
      <c r="V95"/>
    </row>
    <row r="96" spans="2:22" x14ac:dyDescent="0.25">
      <c r="B96"/>
      <c r="V96"/>
    </row>
    <row r="97" spans="2:22" ht="60" customHeight="1" x14ac:dyDescent="0.25">
      <c r="B97"/>
      <c r="V97"/>
    </row>
    <row r="98" spans="2:22" customFormat="1" x14ac:dyDescent="0.25"/>
    <row r="99" spans="2:22" customFormat="1" x14ac:dyDescent="0.25"/>
    <row r="100" spans="2:22" x14ac:dyDescent="0.25">
      <c r="B100"/>
      <c r="C100"/>
      <c r="D100"/>
      <c r="E100"/>
      <c r="F100"/>
      <c r="G100"/>
      <c r="H100"/>
      <c r="I100"/>
      <c r="J100"/>
      <c r="K100"/>
      <c r="L100"/>
      <c r="M100"/>
      <c r="N100"/>
      <c r="O100"/>
      <c r="P100"/>
      <c r="Q100"/>
      <c r="R100"/>
      <c r="S100"/>
      <c r="T100"/>
      <c r="U100"/>
      <c r="V100"/>
    </row>
    <row r="101" spans="2:22" x14ac:dyDescent="0.25">
      <c r="B101"/>
      <c r="C101"/>
      <c r="D101"/>
      <c r="E101"/>
      <c r="F101"/>
      <c r="G101"/>
      <c r="H101"/>
      <c r="I101"/>
      <c r="J101"/>
      <c r="K101"/>
      <c r="L101"/>
      <c r="M101"/>
      <c r="N101"/>
      <c r="O101"/>
      <c r="P101"/>
      <c r="Q101"/>
      <c r="R101"/>
      <c r="S101"/>
      <c r="T101"/>
      <c r="U101"/>
      <c r="V101"/>
    </row>
    <row r="102" spans="2:22" x14ac:dyDescent="0.25">
      <c r="B102"/>
      <c r="C102"/>
      <c r="D102"/>
      <c r="E102"/>
      <c r="F102"/>
      <c r="G102"/>
      <c r="H102"/>
      <c r="I102"/>
      <c r="J102"/>
      <c r="K102"/>
      <c r="L102"/>
      <c r="M102"/>
      <c r="N102"/>
      <c r="O102"/>
      <c r="P102"/>
      <c r="Q102"/>
      <c r="R102"/>
      <c r="S102"/>
      <c r="T102"/>
      <c r="U102"/>
      <c r="V102"/>
    </row>
    <row r="103" spans="2:22" x14ac:dyDescent="0.25">
      <c r="C103"/>
      <c r="D103"/>
      <c r="E103"/>
      <c r="F103"/>
    </row>
  </sheetData>
  <mergeCells count="56">
    <mergeCell ref="A3:A10"/>
    <mergeCell ref="C3:D3"/>
    <mergeCell ref="E3:I3"/>
    <mergeCell ref="J3:K3"/>
    <mergeCell ref="L3:N3"/>
    <mergeCell ref="B2:B4"/>
    <mergeCell ref="C2:D2"/>
    <mergeCell ref="E2:F2"/>
    <mergeCell ref="G2:H2"/>
    <mergeCell ref="V2:V4"/>
    <mergeCell ref="G68:H68"/>
    <mergeCell ref="J68:M68"/>
    <mergeCell ref="N68:Q68"/>
    <mergeCell ref="R68:U68"/>
    <mergeCell ref="P3:Q3"/>
    <mergeCell ref="R3:S3"/>
    <mergeCell ref="J2:L2"/>
    <mergeCell ref="M2:N2"/>
    <mergeCell ref="T3:U3"/>
    <mergeCell ref="P2:Q2"/>
    <mergeCell ref="R2:S2"/>
    <mergeCell ref="T2:U2"/>
    <mergeCell ref="Z68:AJ68"/>
    <mergeCell ref="G69:H69"/>
    <mergeCell ref="J69:M69"/>
    <mergeCell ref="N69:Q69"/>
    <mergeCell ref="R69:S69"/>
    <mergeCell ref="T69:U69"/>
    <mergeCell ref="Z69:AD69"/>
    <mergeCell ref="AF69:AJ69"/>
    <mergeCell ref="T70:U70"/>
    <mergeCell ref="C68:F69"/>
    <mergeCell ref="J73:M73"/>
    <mergeCell ref="N73:Q73"/>
    <mergeCell ref="R73:U73"/>
    <mergeCell ref="D71:E71"/>
    <mergeCell ref="G71:H71"/>
    <mergeCell ref="J71:M71"/>
    <mergeCell ref="N71:Q71"/>
    <mergeCell ref="R71:S71"/>
    <mergeCell ref="T71:U71"/>
    <mergeCell ref="D70:E70"/>
    <mergeCell ref="G70:H70"/>
    <mergeCell ref="J70:M70"/>
    <mergeCell ref="N70:Q70"/>
    <mergeCell ref="R70:S70"/>
    <mergeCell ref="Z74:AD74"/>
    <mergeCell ref="X76:Y76"/>
    <mergeCell ref="C74:V76"/>
    <mergeCell ref="D72:E72"/>
    <mergeCell ref="G72:H72"/>
    <mergeCell ref="J72:M72"/>
    <mergeCell ref="N72:Q72"/>
    <mergeCell ref="R72:U72"/>
    <mergeCell ref="D73:E73"/>
    <mergeCell ref="G73:H73"/>
  </mergeCells>
  <dataValidations disablePrompts="1" count="3">
    <dataValidation type="list" allowBlank="1" showInputMessage="1" showErrorMessage="1" sqref="L3:N3" xr:uid="{00000000-0002-0000-0C00-000000000000}">
      <formula1>$AE$3:$AE$6</formula1>
    </dataValidation>
    <dataValidation type="list" allowBlank="1" showInputMessage="1" showErrorMessage="1" sqref="G2" xr:uid="{00000000-0002-0000-0C00-000001000000}">
      <formula1>$AD$3:$AD$5</formula1>
    </dataValidation>
    <dataValidation type="list" allowBlank="1" showInputMessage="1" showErrorMessage="1" sqref="E2:F2" xr:uid="{00000000-0002-0000-0C00-000002000000}">
      <formula1>$AF$3:$AF$4</formula1>
    </dataValidation>
  </dataValidations>
  <printOptions horizontalCentered="1" verticalCentered="1"/>
  <pageMargins left="0.75" right="0.75" top="1" bottom="1" header="0.5" footer="0.5"/>
  <pageSetup scale="87"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1505" r:id="rId4" name="Button 1">
              <controlPr defaultSize="0" print="0" autoFill="0" autoPict="0" macro="[0]!thirty">
                <anchor moveWithCells="1" sizeWithCells="1">
                  <from>
                    <xdr:col>26</xdr:col>
                    <xdr:colOff>373380</xdr:colOff>
                    <xdr:row>6</xdr:row>
                    <xdr:rowOff>38100</xdr:rowOff>
                  </from>
                  <to>
                    <xdr:col>28</xdr:col>
                    <xdr:colOff>175260</xdr:colOff>
                    <xdr:row>7</xdr:row>
                    <xdr:rowOff>60960</xdr:rowOff>
                  </to>
                </anchor>
              </controlPr>
            </control>
          </mc:Choice>
        </mc:AlternateContent>
        <mc:AlternateContent xmlns:mc="http://schemas.openxmlformats.org/markup-compatibility/2006">
          <mc:Choice Requires="x14">
            <control shapeId="21506" r:id="rId5" name="Button 2">
              <controlPr defaultSize="0" print="0" autoFill="0" autoPict="0" macro="[0]!fortytwo">
                <anchor moveWithCells="1" sizeWithCells="1">
                  <from>
                    <xdr:col>26</xdr:col>
                    <xdr:colOff>342900</xdr:colOff>
                    <xdr:row>8</xdr:row>
                    <xdr:rowOff>38100</xdr:rowOff>
                  </from>
                  <to>
                    <xdr:col>28</xdr:col>
                    <xdr:colOff>137160</xdr:colOff>
                    <xdr:row>9</xdr:row>
                    <xdr:rowOff>60960</xdr:rowOff>
                  </to>
                </anchor>
              </controlPr>
            </control>
          </mc:Choice>
        </mc:AlternateContent>
        <mc:AlternateContent xmlns:mc="http://schemas.openxmlformats.org/markup-compatibility/2006">
          <mc:Choice Requires="x14">
            <control shapeId="21507" r:id="rId6" name="Button 3">
              <controlPr defaultSize="0" print="0" autoFill="0" autoPict="0" macro="[0]!eightyfour">
                <anchor moveWithCells="1" sizeWithCells="1">
                  <from>
                    <xdr:col>27</xdr:col>
                    <xdr:colOff>30480</xdr:colOff>
                    <xdr:row>12</xdr:row>
                    <xdr:rowOff>38100</xdr:rowOff>
                  </from>
                  <to>
                    <xdr:col>28</xdr:col>
                    <xdr:colOff>152400</xdr:colOff>
                    <xdr:row>13</xdr:row>
                    <xdr:rowOff>60960</xdr:rowOff>
                  </to>
                </anchor>
              </controlPr>
            </control>
          </mc:Choice>
        </mc:AlternateContent>
        <mc:AlternateContent xmlns:mc="http://schemas.openxmlformats.org/markup-compatibility/2006">
          <mc:Choice Requires="x14">
            <control shapeId="21508" r:id="rId7" name="Button 4">
              <controlPr defaultSize="0" print="0" autoFill="0" autoPict="0" macro="[0]!twentyfour">
                <anchor moveWithCells="1" sizeWithCells="1">
                  <from>
                    <xdr:col>26</xdr:col>
                    <xdr:colOff>335280</xdr:colOff>
                    <xdr:row>4</xdr:row>
                    <xdr:rowOff>68580</xdr:rowOff>
                  </from>
                  <to>
                    <xdr:col>28</xdr:col>
                    <xdr:colOff>114300</xdr:colOff>
                    <xdr:row>5</xdr:row>
                    <xdr:rowOff>83820</xdr:rowOff>
                  </to>
                </anchor>
              </controlPr>
            </control>
          </mc:Choice>
        </mc:AlternateContent>
        <mc:AlternateContent xmlns:mc="http://schemas.openxmlformats.org/markup-compatibility/2006">
          <mc:Choice Requires="x14">
            <control shapeId="21509" r:id="rId8" name="Button 5">
              <controlPr defaultSize="0" print="0" autoFill="0" autoPict="0" macro="[0]!sixty">
                <anchor moveWithCells="1" sizeWithCells="1">
                  <from>
                    <xdr:col>27</xdr:col>
                    <xdr:colOff>30480</xdr:colOff>
                    <xdr:row>10</xdr:row>
                    <xdr:rowOff>60960</xdr:rowOff>
                  </from>
                  <to>
                    <xdr:col>28</xdr:col>
                    <xdr:colOff>175260</xdr:colOff>
                    <xdr:row>11</xdr:row>
                    <xdr:rowOff>76200</xdr:rowOff>
                  </to>
                </anchor>
              </controlPr>
            </control>
          </mc:Choice>
        </mc:AlternateContent>
        <mc:AlternateContent xmlns:mc="http://schemas.openxmlformats.org/markup-compatibility/2006">
          <mc:Choice Requires="x14">
            <control shapeId="21510" r:id="rId9" name="Button 6">
              <controlPr defaultSize="0" print="0" autoFill="0" autoPict="0" macro="[0]!threesection">
                <anchor moveWithCells="1" sizeWithCells="1">
                  <from>
                    <xdr:col>27</xdr:col>
                    <xdr:colOff>0</xdr:colOff>
                    <xdr:row>14</xdr:row>
                    <xdr:rowOff>0</xdr:rowOff>
                  </from>
                  <to>
                    <xdr:col>28</xdr:col>
                    <xdr:colOff>114300</xdr:colOff>
                    <xdr:row>15</xdr:row>
                    <xdr:rowOff>22860</xdr:rowOff>
                  </to>
                </anchor>
              </controlPr>
            </control>
          </mc:Choice>
        </mc:AlternateContent>
        <mc:AlternateContent xmlns:mc="http://schemas.openxmlformats.org/markup-compatibility/2006">
          <mc:Choice Requires="x14">
            <control shapeId="21511" r:id="rId10" name="Button 7">
              <controlPr defaultSize="0" print="0" autoFill="0" autoPict="0" macro="[0]!controlon">
                <anchor moveWithCells="1" sizeWithCells="1">
                  <from>
                    <xdr:col>23</xdr:col>
                    <xdr:colOff>213360</xdr:colOff>
                    <xdr:row>6</xdr:row>
                    <xdr:rowOff>137160</xdr:rowOff>
                  </from>
                  <to>
                    <xdr:col>26</xdr:col>
                    <xdr:colOff>144780</xdr:colOff>
                    <xdr:row>8</xdr:row>
                    <xdr:rowOff>45720</xdr:rowOff>
                  </to>
                </anchor>
              </controlPr>
            </control>
          </mc:Choice>
        </mc:AlternateContent>
        <mc:AlternateContent xmlns:mc="http://schemas.openxmlformats.org/markup-compatibility/2006">
          <mc:Choice Requires="x14">
            <control shapeId="21512" r:id="rId11" name="Button 8">
              <controlPr defaultSize="0" print="0" autoFill="0" autoPict="0" macro="[0]!controloff">
                <anchor moveWithCells="1" sizeWithCells="1">
                  <from>
                    <xdr:col>23</xdr:col>
                    <xdr:colOff>220980</xdr:colOff>
                    <xdr:row>4</xdr:row>
                    <xdr:rowOff>83820</xdr:rowOff>
                  </from>
                  <to>
                    <xdr:col>26</xdr:col>
                    <xdr:colOff>175260</xdr:colOff>
                    <xdr:row>6</xdr:row>
                    <xdr:rowOff>60960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7"/>
  <dimension ref="A1:P184"/>
  <sheetViews>
    <sheetView topLeftCell="A190" workbookViewId="0">
      <selection activeCell="G48" sqref="G48"/>
    </sheetView>
  </sheetViews>
  <sheetFormatPr defaultRowHeight="13.2" x14ac:dyDescent="0.25"/>
  <cols>
    <col min="1" max="1" width="9.44140625" customWidth="1"/>
    <col min="2" max="2" width="15.5546875" customWidth="1"/>
    <col min="3" max="3" width="15.6640625" customWidth="1"/>
    <col min="4" max="4" width="17.33203125" customWidth="1"/>
    <col min="5" max="5" width="12" customWidth="1"/>
    <col min="6" max="6" width="16.44140625" bestFit="1" customWidth="1"/>
    <col min="7" max="7" width="16.109375" bestFit="1" customWidth="1"/>
    <col min="8" max="8" width="10.6640625" bestFit="1" customWidth="1"/>
    <col min="9" max="9" width="10.44140625" customWidth="1"/>
    <col min="10" max="10" width="11.5546875" customWidth="1"/>
    <col min="15" max="15" width="11.109375" bestFit="1" customWidth="1"/>
    <col min="16" max="16" width="9.6640625" bestFit="1" customWidth="1"/>
    <col min="19" max="19" width="22.5546875" bestFit="1" customWidth="1"/>
    <col min="21" max="21" width="26.6640625" bestFit="1" customWidth="1"/>
  </cols>
  <sheetData>
    <row r="1" spans="1:3" x14ac:dyDescent="0.25">
      <c r="A1" t="s">
        <v>154</v>
      </c>
    </row>
    <row r="2" spans="1:3" x14ac:dyDescent="0.25">
      <c r="A2" t="s">
        <v>108</v>
      </c>
    </row>
    <row r="3" spans="1:3" ht="26.4" x14ac:dyDescent="0.25">
      <c r="A3" s="14" t="s">
        <v>155</v>
      </c>
      <c r="B3" s="7" t="s">
        <v>156</v>
      </c>
      <c r="C3" s="7" t="s">
        <v>157</v>
      </c>
    </row>
    <row r="4" spans="1:3" x14ac:dyDescent="0.25">
      <c r="A4" s="7">
        <v>14</v>
      </c>
      <c r="B4" s="15">
        <v>389</v>
      </c>
      <c r="C4" s="15">
        <v>237</v>
      </c>
    </row>
    <row r="5" spans="1:3" x14ac:dyDescent="0.25">
      <c r="A5" s="7">
        <v>12</v>
      </c>
      <c r="B5" s="15">
        <v>617</v>
      </c>
      <c r="C5" s="15">
        <v>376</v>
      </c>
    </row>
    <row r="6" spans="1:3" x14ac:dyDescent="0.25">
      <c r="A6" s="7">
        <v>10</v>
      </c>
      <c r="B6" s="15">
        <v>981</v>
      </c>
      <c r="C6" s="15">
        <v>599</v>
      </c>
    </row>
    <row r="7" spans="1:3" x14ac:dyDescent="0.25">
      <c r="A7" s="7">
        <v>8</v>
      </c>
      <c r="B7" s="15">
        <v>1559</v>
      </c>
      <c r="C7" s="15">
        <v>952</v>
      </c>
    </row>
    <row r="8" spans="1:3" x14ac:dyDescent="0.25">
      <c r="A8" s="7">
        <v>6</v>
      </c>
      <c r="B8" s="15">
        <v>2430</v>
      </c>
      <c r="C8" s="15">
        <v>1482</v>
      </c>
    </row>
    <row r="9" spans="1:3" x14ac:dyDescent="0.25">
      <c r="A9" s="7">
        <v>4</v>
      </c>
      <c r="B9" s="15">
        <v>3826</v>
      </c>
      <c r="C9" s="15">
        <v>2350</v>
      </c>
    </row>
    <row r="10" spans="1:3" x14ac:dyDescent="0.25">
      <c r="A10" s="7">
        <v>3</v>
      </c>
      <c r="B10" s="15">
        <v>4811</v>
      </c>
      <c r="C10" s="15">
        <v>2961</v>
      </c>
    </row>
    <row r="11" spans="1:3" x14ac:dyDescent="0.25">
      <c r="A11" s="7">
        <v>2</v>
      </c>
      <c r="B11" s="15">
        <v>6044</v>
      </c>
      <c r="C11" s="15">
        <v>3730</v>
      </c>
    </row>
    <row r="12" spans="1:3" x14ac:dyDescent="0.25">
      <c r="A12" s="7">
        <v>1</v>
      </c>
      <c r="B12" s="15">
        <v>7493</v>
      </c>
      <c r="C12" s="15">
        <v>4678</v>
      </c>
    </row>
    <row r="13" spans="1:3" x14ac:dyDescent="0.25">
      <c r="A13" s="13" t="s">
        <v>80</v>
      </c>
      <c r="B13" s="15">
        <v>9317</v>
      </c>
      <c r="C13" s="15">
        <v>5838</v>
      </c>
    </row>
    <row r="14" spans="1:3" x14ac:dyDescent="0.25">
      <c r="A14" s="13" t="s">
        <v>79</v>
      </c>
      <c r="B14" s="15">
        <v>11424</v>
      </c>
      <c r="C14" s="15">
        <v>7301</v>
      </c>
    </row>
    <row r="15" spans="1:3" x14ac:dyDescent="0.25">
      <c r="A15" s="13" t="s">
        <v>78</v>
      </c>
      <c r="B15" s="15">
        <v>13923</v>
      </c>
      <c r="C15" s="15">
        <v>9110</v>
      </c>
    </row>
    <row r="16" spans="1:3" x14ac:dyDescent="0.25">
      <c r="A16" s="13" t="s">
        <v>76</v>
      </c>
      <c r="B16" s="15">
        <v>16673</v>
      </c>
      <c r="C16" s="15">
        <v>11174</v>
      </c>
    </row>
    <row r="17" spans="1:10" x14ac:dyDescent="0.25">
      <c r="A17" s="13">
        <v>250</v>
      </c>
      <c r="B17" s="15">
        <v>18594</v>
      </c>
      <c r="C17" s="15">
        <v>12862</v>
      </c>
    </row>
    <row r="18" spans="1:10" x14ac:dyDescent="0.25">
      <c r="A18" s="7">
        <v>300</v>
      </c>
      <c r="B18" s="15">
        <v>20686</v>
      </c>
      <c r="C18" s="15">
        <v>14923</v>
      </c>
    </row>
    <row r="19" spans="1:10" x14ac:dyDescent="0.25">
      <c r="A19" s="7">
        <v>350</v>
      </c>
      <c r="B19" s="15">
        <v>22737</v>
      </c>
      <c r="C19" s="15">
        <v>16813</v>
      </c>
    </row>
    <row r="20" spans="1:10" x14ac:dyDescent="0.25">
      <c r="A20" s="7">
        <v>400</v>
      </c>
      <c r="B20" s="15">
        <v>24297</v>
      </c>
      <c r="C20" s="15">
        <v>18506</v>
      </c>
    </row>
    <row r="21" spans="1:10" x14ac:dyDescent="0.25">
      <c r="A21" s="7">
        <v>500</v>
      </c>
      <c r="B21" s="15">
        <v>26706</v>
      </c>
      <c r="C21" s="15">
        <v>21391</v>
      </c>
    </row>
    <row r="22" spans="1:10" x14ac:dyDescent="0.25">
      <c r="A22" s="7">
        <v>600</v>
      </c>
      <c r="B22" s="15">
        <v>28033</v>
      </c>
      <c r="C22" s="15">
        <v>23451</v>
      </c>
    </row>
    <row r="23" spans="1:10" x14ac:dyDescent="0.25">
      <c r="A23" s="7">
        <v>750</v>
      </c>
      <c r="B23" s="15">
        <v>29735</v>
      </c>
      <c r="C23" s="15">
        <v>25976</v>
      </c>
    </row>
    <row r="25" spans="1:10" x14ac:dyDescent="0.25">
      <c r="A25" t="s">
        <v>158</v>
      </c>
    </row>
    <row r="26" spans="1:10" x14ac:dyDescent="0.25">
      <c r="A26" t="s">
        <v>109</v>
      </c>
    </row>
    <row r="27" spans="1:10" x14ac:dyDescent="0.25">
      <c r="A27" s="7" t="s">
        <v>110</v>
      </c>
      <c r="B27" s="7" t="s">
        <v>111</v>
      </c>
      <c r="C27" s="7" t="s">
        <v>112</v>
      </c>
      <c r="D27" s="7" t="s">
        <v>113</v>
      </c>
      <c r="E27" s="16" t="s">
        <v>114</v>
      </c>
      <c r="F27" s="7" t="s">
        <v>115</v>
      </c>
      <c r="I27" s="1" t="s">
        <v>116</v>
      </c>
      <c r="J27" t="s">
        <v>117</v>
      </c>
    </row>
    <row r="28" spans="1:10" x14ac:dyDescent="0.25">
      <c r="A28" s="17">
        <v>240</v>
      </c>
      <c r="B28" s="7">
        <v>1</v>
      </c>
      <c r="C28" s="18">
        <v>167</v>
      </c>
      <c r="D28" s="19">
        <v>696</v>
      </c>
      <c r="E28" s="16">
        <v>1.6</v>
      </c>
      <c r="F28" s="19">
        <v>60225</v>
      </c>
      <c r="I28">
        <f>D28/E28*100</f>
        <v>43500</v>
      </c>
      <c r="J28" s="20">
        <f>I28-F28</f>
        <v>-16725</v>
      </c>
    </row>
    <row r="29" spans="1:10" x14ac:dyDescent="0.25">
      <c r="A29" s="17">
        <v>240</v>
      </c>
      <c r="B29" s="7">
        <v>1</v>
      </c>
      <c r="C29" s="18">
        <v>100</v>
      </c>
      <c r="D29" s="19">
        <v>417</v>
      </c>
      <c r="E29" s="16">
        <v>1.6</v>
      </c>
      <c r="F29" s="19">
        <v>42478</v>
      </c>
      <c r="I29">
        <f t="shared" ref="I29:I57" si="0">D29/E29*100</f>
        <v>26062.5</v>
      </c>
      <c r="J29" s="20">
        <f t="shared" ref="J29:J57" si="1">I29-F29</f>
        <v>-16415.5</v>
      </c>
    </row>
    <row r="30" spans="1:10" x14ac:dyDescent="0.25">
      <c r="A30" s="17">
        <v>240</v>
      </c>
      <c r="B30" s="7">
        <v>1</v>
      </c>
      <c r="C30" s="18">
        <v>75</v>
      </c>
      <c r="D30" s="19">
        <v>313</v>
      </c>
      <c r="E30" s="16">
        <v>1.5</v>
      </c>
      <c r="F30" s="19">
        <v>32637</v>
      </c>
      <c r="I30">
        <f t="shared" si="0"/>
        <v>20866.666666666664</v>
      </c>
      <c r="J30" s="20">
        <f t="shared" si="1"/>
        <v>-11770.333333333336</v>
      </c>
    </row>
    <row r="31" spans="1:10" x14ac:dyDescent="0.25">
      <c r="A31" s="17">
        <v>240</v>
      </c>
      <c r="B31" s="7">
        <v>1</v>
      </c>
      <c r="C31" s="18">
        <v>50</v>
      </c>
      <c r="D31" s="19">
        <v>208</v>
      </c>
      <c r="E31" s="16">
        <v>1.5</v>
      </c>
      <c r="F31" s="19">
        <v>23122</v>
      </c>
      <c r="I31">
        <f t="shared" si="0"/>
        <v>13866.666666666666</v>
      </c>
      <c r="J31" s="20">
        <f t="shared" si="1"/>
        <v>-9255.3333333333339</v>
      </c>
    </row>
    <row r="32" spans="1:10" x14ac:dyDescent="0.25">
      <c r="A32" s="17">
        <v>240</v>
      </c>
      <c r="B32" s="7">
        <v>1</v>
      </c>
      <c r="C32" s="42">
        <v>37.5</v>
      </c>
      <c r="D32" s="19">
        <v>156</v>
      </c>
      <c r="E32" s="16">
        <v>1.5</v>
      </c>
      <c r="F32" s="19">
        <v>17351</v>
      </c>
      <c r="I32">
        <f t="shared" si="0"/>
        <v>10400</v>
      </c>
      <c r="J32" s="20">
        <f t="shared" si="1"/>
        <v>-6951</v>
      </c>
    </row>
    <row r="33" spans="1:10" ht="13.8" thickBot="1" x14ac:dyDescent="0.3">
      <c r="A33" s="21">
        <v>240</v>
      </c>
      <c r="B33" s="22">
        <v>1</v>
      </c>
      <c r="C33" s="23">
        <v>25</v>
      </c>
      <c r="D33" s="24">
        <v>104</v>
      </c>
      <c r="E33" s="43">
        <v>1.5</v>
      </c>
      <c r="F33" s="24">
        <v>11574</v>
      </c>
      <c r="I33">
        <f t="shared" si="0"/>
        <v>6933.333333333333</v>
      </c>
      <c r="J33" s="20">
        <f t="shared" si="1"/>
        <v>-4640.666666666667</v>
      </c>
    </row>
    <row r="34" spans="1:10" ht="13.8" thickTop="1" x14ac:dyDescent="0.25">
      <c r="A34" s="17">
        <v>208</v>
      </c>
      <c r="B34" s="7">
        <v>3</v>
      </c>
      <c r="C34" s="18">
        <v>2500</v>
      </c>
      <c r="D34" s="19">
        <v>6950</v>
      </c>
      <c r="E34" s="16">
        <v>4</v>
      </c>
      <c r="F34" s="19">
        <v>154444</v>
      </c>
      <c r="I34">
        <f t="shared" si="0"/>
        <v>173750</v>
      </c>
      <c r="J34" s="20">
        <f t="shared" si="1"/>
        <v>19306</v>
      </c>
    </row>
    <row r="35" spans="1:10" x14ac:dyDescent="0.25">
      <c r="A35" s="17">
        <v>208</v>
      </c>
      <c r="B35" s="7">
        <v>3</v>
      </c>
      <c r="C35" s="18">
        <v>2000</v>
      </c>
      <c r="D35" s="19">
        <v>5552</v>
      </c>
      <c r="E35" s="16">
        <v>4</v>
      </c>
      <c r="F35" s="19">
        <v>123377</v>
      </c>
      <c r="I35">
        <f t="shared" si="0"/>
        <v>138800</v>
      </c>
      <c r="J35" s="20">
        <f t="shared" si="1"/>
        <v>15423</v>
      </c>
    </row>
    <row r="36" spans="1:10" x14ac:dyDescent="0.25">
      <c r="A36" s="17">
        <v>208</v>
      </c>
      <c r="B36" s="7">
        <v>3</v>
      </c>
      <c r="C36" s="18">
        <v>1500</v>
      </c>
      <c r="D36" s="19">
        <v>4164</v>
      </c>
      <c r="E36" s="16">
        <v>3.5</v>
      </c>
      <c r="F36" s="19">
        <v>132190</v>
      </c>
      <c r="I36">
        <f t="shared" si="0"/>
        <v>118971.42857142858</v>
      </c>
      <c r="J36" s="20">
        <f t="shared" si="1"/>
        <v>-13218.57142857142</v>
      </c>
    </row>
    <row r="37" spans="1:10" x14ac:dyDescent="0.25">
      <c r="A37" s="17">
        <v>208</v>
      </c>
      <c r="B37" s="7">
        <v>3</v>
      </c>
      <c r="C37" s="18">
        <v>1000</v>
      </c>
      <c r="D37" s="19">
        <v>2776</v>
      </c>
      <c r="E37" s="16">
        <v>3.5</v>
      </c>
      <c r="F37" s="19">
        <v>88167</v>
      </c>
      <c r="I37">
        <f t="shared" si="0"/>
        <v>79314.28571428571</v>
      </c>
      <c r="J37" s="20">
        <f t="shared" si="1"/>
        <v>-8852.7142857142899</v>
      </c>
    </row>
    <row r="38" spans="1:10" x14ac:dyDescent="0.25">
      <c r="A38" s="17">
        <v>208</v>
      </c>
      <c r="B38" s="7">
        <v>3</v>
      </c>
      <c r="C38" s="18">
        <v>750</v>
      </c>
      <c r="D38" s="19">
        <v>2082</v>
      </c>
      <c r="E38" s="16">
        <v>3.5</v>
      </c>
      <c r="F38" s="19">
        <v>66095</v>
      </c>
      <c r="I38">
        <f t="shared" si="0"/>
        <v>59485.71428571429</v>
      </c>
      <c r="J38" s="20">
        <f t="shared" si="1"/>
        <v>-6609.2857142857101</v>
      </c>
    </row>
    <row r="39" spans="1:10" x14ac:dyDescent="0.25">
      <c r="A39" s="17">
        <v>208</v>
      </c>
      <c r="B39" s="7">
        <v>3</v>
      </c>
      <c r="C39" s="18">
        <v>500</v>
      </c>
      <c r="D39" s="19">
        <v>1388</v>
      </c>
      <c r="E39" s="16">
        <v>1.24</v>
      </c>
      <c r="F39" s="19">
        <v>124373</v>
      </c>
      <c r="I39">
        <f t="shared" si="0"/>
        <v>111935.48387096773</v>
      </c>
      <c r="J39" s="20">
        <f t="shared" si="1"/>
        <v>-12437.516129032272</v>
      </c>
    </row>
    <row r="40" spans="1:10" x14ac:dyDescent="0.25">
      <c r="A40" s="17">
        <v>208</v>
      </c>
      <c r="B40" s="7">
        <v>3</v>
      </c>
      <c r="C40" s="18">
        <v>300</v>
      </c>
      <c r="D40" s="19">
        <v>833</v>
      </c>
      <c r="E40" s="16">
        <v>1.1100000000000001</v>
      </c>
      <c r="F40" s="19">
        <v>83383</v>
      </c>
      <c r="I40">
        <f t="shared" si="0"/>
        <v>75045.045045045044</v>
      </c>
      <c r="J40" s="20">
        <f t="shared" si="1"/>
        <v>-8337.9549549549556</v>
      </c>
    </row>
    <row r="41" spans="1:10" x14ac:dyDescent="0.25">
      <c r="A41" s="17">
        <v>208</v>
      </c>
      <c r="B41" s="7">
        <v>3</v>
      </c>
      <c r="C41" s="18">
        <v>225</v>
      </c>
      <c r="D41" s="19">
        <v>625</v>
      </c>
      <c r="E41" s="16">
        <v>1.1200000000000001</v>
      </c>
      <c r="F41" s="19">
        <v>62004</v>
      </c>
      <c r="I41">
        <f t="shared" si="0"/>
        <v>55803.57142857142</v>
      </c>
      <c r="J41" s="20">
        <f t="shared" si="1"/>
        <v>-6200.4285714285797</v>
      </c>
    </row>
    <row r="42" spans="1:10" x14ac:dyDescent="0.25">
      <c r="A42" s="17">
        <v>208</v>
      </c>
      <c r="B42" s="7">
        <v>3</v>
      </c>
      <c r="C42" s="18">
        <v>150</v>
      </c>
      <c r="D42" s="19">
        <v>416</v>
      </c>
      <c r="E42" s="16">
        <v>1.07</v>
      </c>
      <c r="F42" s="19">
        <v>43198</v>
      </c>
      <c r="I42">
        <f t="shared" si="0"/>
        <v>38878.504672897194</v>
      </c>
      <c r="J42" s="20">
        <f t="shared" si="1"/>
        <v>-4319.4953271028062</v>
      </c>
    </row>
    <row r="43" spans="1:10" x14ac:dyDescent="0.25">
      <c r="A43" s="17">
        <v>208</v>
      </c>
      <c r="B43" s="7">
        <v>3</v>
      </c>
      <c r="C43" s="26">
        <v>112.5</v>
      </c>
      <c r="D43" s="19">
        <v>312</v>
      </c>
      <c r="E43" s="16">
        <v>1.1100000000000001</v>
      </c>
      <c r="F43" s="19">
        <v>31259</v>
      </c>
      <c r="I43">
        <f t="shared" si="0"/>
        <v>28108.108108108103</v>
      </c>
      <c r="J43" s="20">
        <f t="shared" si="1"/>
        <v>-3150.8918918918971</v>
      </c>
    </row>
    <row r="44" spans="1:10" x14ac:dyDescent="0.25">
      <c r="A44" s="17">
        <v>208</v>
      </c>
      <c r="B44" s="7">
        <v>3</v>
      </c>
      <c r="C44" s="18">
        <v>100</v>
      </c>
      <c r="D44" s="19">
        <v>278</v>
      </c>
      <c r="E44" s="16">
        <v>1.1100000000000001</v>
      </c>
      <c r="F44" s="19">
        <v>27828</v>
      </c>
      <c r="I44">
        <f t="shared" si="0"/>
        <v>25045.045045045044</v>
      </c>
      <c r="J44" s="20">
        <f t="shared" si="1"/>
        <v>-2782.9549549549556</v>
      </c>
    </row>
    <row r="45" spans="1:10" x14ac:dyDescent="0.25">
      <c r="A45" s="17">
        <v>208</v>
      </c>
      <c r="B45" s="7">
        <v>3</v>
      </c>
      <c r="C45" s="18">
        <v>75</v>
      </c>
      <c r="D45" s="19">
        <v>208</v>
      </c>
      <c r="E45" s="16">
        <v>1</v>
      </c>
      <c r="F45" s="19">
        <v>20821</v>
      </c>
      <c r="I45">
        <f t="shared" si="0"/>
        <v>20800</v>
      </c>
      <c r="J45" s="20">
        <f t="shared" si="1"/>
        <v>-21</v>
      </c>
    </row>
    <row r="46" spans="1:10" x14ac:dyDescent="0.25">
      <c r="A46" s="17">
        <v>208</v>
      </c>
      <c r="B46" s="7">
        <v>3</v>
      </c>
      <c r="C46" s="18">
        <v>50</v>
      </c>
      <c r="D46" s="19">
        <v>139</v>
      </c>
      <c r="E46" s="16">
        <v>1</v>
      </c>
      <c r="F46" s="19">
        <v>9652</v>
      </c>
      <c r="I46">
        <f t="shared" si="0"/>
        <v>13900</v>
      </c>
      <c r="J46" s="20">
        <f t="shared" si="1"/>
        <v>4248</v>
      </c>
    </row>
    <row r="47" spans="1:10" ht="13.8" thickBot="1" x14ac:dyDescent="0.3">
      <c r="A47" s="21">
        <v>208</v>
      </c>
      <c r="B47" s="22">
        <v>3</v>
      </c>
      <c r="C47" s="23">
        <v>25</v>
      </c>
      <c r="D47" s="24">
        <v>69</v>
      </c>
      <c r="E47" s="25">
        <v>1</v>
      </c>
      <c r="F47" s="24">
        <v>4791</v>
      </c>
      <c r="I47">
        <f t="shared" si="0"/>
        <v>6900</v>
      </c>
      <c r="J47" s="20">
        <f t="shared" si="1"/>
        <v>2109</v>
      </c>
    </row>
    <row r="48" spans="1:10" ht="13.8" thickTop="1" x14ac:dyDescent="0.25">
      <c r="A48" s="17" t="s">
        <v>462</v>
      </c>
      <c r="B48" s="7">
        <v>3</v>
      </c>
      <c r="C48" s="18">
        <v>2500</v>
      </c>
      <c r="D48" s="19">
        <v>2406</v>
      </c>
      <c r="E48" s="272">
        <v>4</v>
      </c>
      <c r="F48" s="271">
        <v>66822</v>
      </c>
      <c r="I48">
        <f t="shared" si="0"/>
        <v>60150</v>
      </c>
      <c r="J48" s="20">
        <f t="shared" si="1"/>
        <v>-6672</v>
      </c>
    </row>
    <row r="49" spans="1:10" x14ac:dyDescent="0.25">
      <c r="A49" s="17" t="s">
        <v>462</v>
      </c>
      <c r="B49" s="7">
        <v>3</v>
      </c>
      <c r="C49" s="18">
        <v>2000</v>
      </c>
      <c r="D49" s="19">
        <v>1925</v>
      </c>
      <c r="E49" s="272">
        <v>4</v>
      </c>
      <c r="F49" s="271">
        <v>53461</v>
      </c>
      <c r="I49">
        <f t="shared" si="0"/>
        <v>48125</v>
      </c>
      <c r="J49" s="20">
        <f t="shared" si="1"/>
        <v>-5336</v>
      </c>
    </row>
    <row r="50" spans="1:10" x14ac:dyDescent="0.25">
      <c r="A50" s="17" t="s">
        <v>462</v>
      </c>
      <c r="B50" s="7">
        <v>3</v>
      </c>
      <c r="C50" s="18">
        <v>1500</v>
      </c>
      <c r="D50" s="19">
        <v>1443</v>
      </c>
      <c r="E50" s="272">
        <v>3.5</v>
      </c>
      <c r="F50" s="271">
        <v>57261</v>
      </c>
      <c r="I50">
        <f t="shared" si="0"/>
        <v>41228.571428571428</v>
      </c>
      <c r="J50" s="20">
        <f t="shared" si="1"/>
        <v>-16032.428571428572</v>
      </c>
    </row>
    <row r="51" spans="1:10" x14ac:dyDescent="0.25">
      <c r="A51" s="17" t="s">
        <v>462</v>
      </c>
      <c r="B51" s="7">
        <v>3</v>
      </c>
      <c r="C51" s="18">
        <v>1000</v>
      </c>
      <c r="D51" s="19">
        <v>962</v>
      </c>
      <c r="E51" s="272">
        <v>3.5</v>
      </c>
      <c r="F51" s="271">
        <v>38180</v>
      </c>
      <c r="I51">
        <f t="shared" si="0"/>
        <v>27485.714285714283</v>
      </c>
      <c r="J51" s="20">
        <f t="shared" si="1"/>
        <v>-10694.285714285717</v>
      </c>
    </row>
    <row r="52" spans="1:10" x14ac:dyDescent="0.25">
      <c r="A52" s="17" t="s">
        <v>462</v>
      </c>
      <c r="B52" s="7">
        <v>3</v>
      </c>
      <c r="C52" s="18">
        <v>750</v>
      </c>
      <c r="D52" s="19">
        <v>722</v>
      </c>
      <c r="E52" s="272">
        <v>3.5</v>
      </c>
      <c r="F52" s="271">
        <v>28410</v>
      </c>
      <c r="I52">
        <f t="shared" si="0"/>
        <v>20628.571428571428</v>
      </c>
      <c r="J52" s="20">
        <f t="shared" si="1"/>
        <v>-7781.4285714285725</v>
      </c>
    </row>
    <row r="53" spans="1:10" x14ac:dyDescent="0.25">
      <c r="A53" s="17" t="s">
        <v>462</v>
      </c>
      <c r="B53" s="7">
        <v>3</v>
      </c>
      <c r="C53" s="18">
        <v>500</v>
      </c>
      <c r="D53" s="19">
        <v>482</v>
      </c>
      <c r="E53" s="272">
        <v>1.3</v>
      </c>
      <c r="F53" s="271">
        <v>51362</v>
      </c>
      <c r="I53">
        <f t="shared" si="0"/>
        <v>37076.923076923078</v>
      </c>
      <c r="J53" s="20">
        <f t="shared" si="1"/>
        <v>-14285.076923076922</v>
      </c>
    </row>
    <row r="54" spans="1:10" x14ac:dyDescent="0.25">
      <c r="A54" s="17" t="s">
        <v>462</v>
      </c>
      <c r="B54" s="7">
        <v>3</v>
      </c>
      <c r="C54" s="18">
        <v>300</v>
      </c>
      <c r="D54" s="19">
        <v>289</v>
      </c>
      <c r="E54" s="272">
        <v>1.2</v>
      </c>
      <c r="F54" s="271">
        <v>33426</v>
      </c>
      <c r="I54">
        <f t="shared" si="0"/>
        <v>24083.333333333336</v>
      </c>
      <c r="J54" s="20">
        <f t="shared" si="1"/>
        <v>-9342.6666666666642</v>
      </c>
    </row>
    <row r="55" spans="1:10" x14ac:dyDescent="0.25">
      <c r="A55" s="17" t="s">
        <v>462</v>
      </c>
      <c r="B55" s="7">
        <v>3</v>
      </c>
      <c r="C55" s="18">
        <v>225</v>
      </c>
      <c r="D55" s="19">
        <v>217</v>
      </c>
      <c r="E55" s="272">
        <v>1.2</v>
      </c>
      <c r="F55" s="271">
        <v>25082</v>
      </c>
      <c r="I55">
        <f t="shared" si="0"/>
        <v>18083.333333333336</v>
      </c>
      <c r="J55" s="20">
        <f t="shared" si="1"/>
        <v>-6998.6666666666642</v>
      </c>
    </row>
    <row r="56" spans="1:10" x14ac:dyDescent="0.25">
      <c r="A56" s="17" t="s">
        <v>462</v>
      </c>
      <c r="B56" s="7">
        <v>3</v>
      </c>
      <c r="C56" s="18">
        <v>150</v>
      </c>
      <c r="D56" s="19">
        <v>145</v>
      </c>
      <c r="E56" s="272">
        <v>1.2</v>
      </c>
      <c r="F56" s="271">
        <v>16759</v>
      </c>
      <c r="I56">
        <f t="shared" si="0"/>
        <v>12083.333333333334</v>
      </c>
      <c r="J56" s="20">
        <f t="shared" si="1"/>
        <v>-4675.6666666666661</v>
      </c>
    </row>
    <row r="57" spans="1:10" x14ac:dyDescent="0.25">
      <c r="A57" s="17" t="s">
        <v>462</v>
      </c>
      <c r="B57" s="7">
        <v>3</v>
      </c>
      <c r="C57" s="26">
        <v>112.5</v>
      </c>
      <c r="D57" s="19">
        <v>108</v>
      </c>
      <c r="E57" s="272">
        <v>1</v>
      </c>
      <c r="F57" s="271">
        <v>15000</v>
      </c>
      <c r="I57">
        <f t="shared" si="0"/>
        <v>10800</v>
      </c>
      <c r="J57" s="20">
        <f t="shared" si="1"/>
        <v>-4200</v>
      </c>
    </row>
    <row r="58" spans="1:10" x14ac:dyDescent="0.25">
      <c r="A58" s="17" t="s">
        <v>462</v>
      </c>
      <c r="B58" s="7">
        <v>3</v>
      </c>
      <c r="C58" s="26">
        <v>75</v>
      </c>
      <c r="D58" s="19">
        <v>72.2</v>
      </c>
      <c r="E58" s="272">
        <v>1</v>
      </c>
      <c r="F58" s="271">
        <v>15000</v>
      </c>
    </row>
    <row r="59" spans="1:10" x14ac:dyDescent="0.25">
      <c r="A59" t="s">
        <v>120</v>
      </c>
    </row>
    <row r="60" spans="1:10" x14ac:dyDescent="0.25">
      <c r="A60" s="7" t="s">
        <v>2</v>
      </c>
      <c r="B60" s="7" t="s">
        <v>71</v>
      </c>
      <c r="C60" t="s">
        <v>72</v>
      </c>
      <c r="D60" s="8" t="s">
        <v>73</v>
      </c>
      <c r="F60" s="7"/>
    </row>
    <row r="61" spans="1:10" x14ac:dyDescent="0.25">
      <c r="A61" s="7">
        <v>380</v>
      </c>
      <c r="B61" s="7">
        <v>500</v>
      </c>
      <c r="C61" t="s">
        <v>74</v>
      </c>
      <c r="D61">
        <v>3</v>
      </c>
      <c r="F61" s="7"/>
    </row>
    <row r="62" spans="1:10" x14ac:dyDescent="0.25">
      <c r="A62" s="7">
        <v>335</v>
      </c>
      <c r="B62" s="7">
        <v>400</v>
      </c>
      <c r="C62" t="s">
        <v>75</v>
      </c>
      <c r="D62">
        <v>3</v>
      </c>
      <c r="F62" s="7"/>
    </row>
    <row r="63" spans="1:10" x14ac:dyDescent="0.25">
      <c r="A63" s="7">
        <v>310</v>
      </c>
      <c r="B63" s="7">
        <v>350</v>
      </c>
      <c r="C63" t="s">
        <v>75</v>
      </c>
      <c r="D63">
        <v>3</v>
      </c>
      <c r="F63" s="7"/>
    </row>
    <row r="64" spans="1:10" x14ac:dyDescent="0.25">
      <c r="A64" s="7">
        <v>285</v>
      </c>
      <c r="B64" s="7">
        <v>300</v>
      </c>
      <c r="C64" t="s">
        <v>75</v>
      </c>
      <c r="D64">
        <v>4</v>
      </c>
      <c r="F64" s="7"/>
    </row>
    <row r="65" spans="1:11" x14ac:dyDescent="0.25">
      <c r="A65" s="7">
        <v>255</v>
      </c>
      <c r="B65" s="7">
        <v>250</v>
      </c>
      <c r="C65" t="s">
        <v>75</v>
      </c>
      <c r="D65">
        <v>4</v>
      </c>
      <c r="F65" s="7"/>
    </row>
    <row r="66" spans="1:11" x14ac:dyDescent="0.25">
      <c r="A66" s="7">
        <v>230</v>
      </c>
      <c r="B66" s="9" t="s">
        <v>76</v>
      </c>
      <c r="C66" t="s">
        <v>77</v>
      </c>
      <c r="D66">
        <v>4</v>
      </c>
      <c r="F66" s="7"/>
    </row>
    <row r="67" spans="1:11" x14ac:dyDescent="0.25">
      <c r="A67" s="7">
        <v>200</v>
      </c>
      <c r="B67" s="9" t="s">
        <v>78</v>
      </c>
      <c r="C67" t="s">
        <v>77</v>
      </c>
      <c r="D67">
        <v>6</v>
      </c>
      <c r="F67" s="7"/>
    </row>
    <row r="68" spans="1:11" x14ac:dyDescent="0.25">
      <c r="A68" s="7">
        <v>175</v>
      </c>
      <c r="B68" s="9" t="s">
        <v>79</v>
      </c>
      <c r="C68" t="s">
        <v>77</v>
      </c>
      <c r="D68">
        <v>6</v>
      </c>
      <c r="F68" s="7"/>
    </row>
    <row r="69" spans="1:11" x14ac:dyDescent="0.25">
      <c r="A69" s="7">
        <v>150</v>
      </c>
      <c r="B69" s="9" t="s">
        <v>80</v>
      </c>
      <c r="C69" t="s">
        <v>81</v>
      </c>
      <c r="D69">
        <v>6</v>
      </c>
      <c r="F69" s="7"/>
    </row>
    <row r="70" spans="1:11" x14ac:dyDescent="0.25">
      <c r="A70" s="7">
        <v>130</v>
      </c>
      <c r="B70" s="7">
        <v>1</v>
      </c>
      <c r="C70" t="s">
        <v>82</v>
      </c>
      <c r="D70">
        <v>6</v>
      </c>
      <c r="F70" s="13"/>
    </row>
    <row r="71" spans="1:11" x14ac:dyDescent="0.25">
      <c r="A71" s="7">
        <v>115</v>
      </c>
      <c r="B71" s="7">
        <v>2</v>
      </c>
      <c r="C71" t="s">
        <v>82</v>
      </c>
      <c r="D71">
        <v>6</v>
      </c>
      <c r="F71" s="13"/>
    </row>
    <row r="72" spans="1:11" x14ac:dyDescent="0.25">
      <c r="A72" s="7">
        <v>100</v>
      </c>
      <c r="B72" s="7">
        <v>3</v>
      </c>
      <c r="C72" t="s">
        <v>82</v>
      </c>
      <c r="D72">
        <v>8</v>
      </c>
      <c r="F72" s="13"/>
    </row>
    <row r="73" spans="1:11" x14ac:dyDescent="0.25">
      <c r="A73" s="7">
        <v>70</v>
      </c>
      <c r="B73" s="7">
        <v>4</v>
      </c>
      <c r="C73" t="s">
        <v>83</v>
      </c>
      <c r="D73">
        <v>8</v>
      </c>
      <c r="F73" s="7"/>
    </row>
    <row r="74" spans="1:11" x14ac:dyDescent="0.25">
      <c r="A74" s="7">
        <v>55</v>
      </c>
      <c r="B74" s="7">
        <v>6</v>
      </c>
      <c r="C74" t="s">
        <v>84</v>
      </c>
      <c r="D74">
        <v>8</v>
      </c>
      <c r="F74" s="7"/>
    </row>
    <row r="75" spans="1:11" x14ac:dyDescent="0.25">
      <c r="A75" s="7">
        <v>40</v>
      </c>
      <c r="B75" s="7">
        <v>8</v>
      </c>
      <c r="C75" t="s">
        <v>84</v>
      </c>
      <c r="D75">
        <v>10</v>
      </c>
      <c r="F75" s="7"/>
    </row>
    <row r="76" spans="1:11" x14ac:dyDescent="0.25">
      <c r="A76" s="7">
        <v>30</v>
      </c>
      <c r="B76" s="7">
        <v>10</v>
      </c>
      <c r="C76" t="s">
        <v>85</v>
      </c>
      <c r="D76">
        <v>10</v>
      </c>
      <c r="F76" s="7"/>
    </row>
    <row r="77" spans="1:11" x14ac:dyDescent="0.25">
      <c r="A77" s="7">
        <v>20</v>
      </c>
      <c r="B77" s="7">
        <v>12</v>
      </c>
      <c r="C77" t="s">
        <v>85</v>
      </c>
      <c r="D77">
        <v>12</v>
      </c>
      <c r="F77" s="7"/>
    </row>
    <row r="78" spans="1:11" ht="13.8" thickBot="1" x14ac:dyDescent="0.3">
      <c r="F78" s="7"/>
    </row>
    <row r="79" spans="1:11" ht="17.399999999999999" x14ac:dyDescent="0.25">
      <c r="A79" s="124">
        <v>1</v>
      </c>
      <c r="B79" s="125">
        <f>A79+1</f>
        <v>2</v>
      </c>
      <c r="C79" s="126">
        <f>B79+1</f>
        <v>3</v>
      </c>
      <c r="D79" s="126">
        <f t="shared" ref="D79:K79" si="2">C79+1</f>
        <v>4</v>
      </c>
      <c r="E79" s="126">
        <f t="shared" si="2"/>
        <v>5</v>
      </c>
      <c r="F79" s="126">
        <f t="shared" si="2"/>
        <v>6</v>
      </c>
      <c r="G79" s="126">
        <f t="shared" si="2"/>
        <v>7</v>
      </c>
      <c r="H79" s="126">
        <f t="shared" si="2"/>
        <v>8</v>
      </c>
      <c r="I79" s="126">
        <f t="shared" si="2"/>
        <v>9</v>
      </c>
      <c r="J79" s="208">
        <f t="shared" si="2"/>
        <v>10</v>
      </c>
      <c r="K79" s="212">
        <f t="shared" si="2"/>
        <v>11</v>
      </c>
    </row>
    <row r="80" spans="1:11" s="130" customFormat="1" ht="65.099999999999994" customHeight="1" x14ac:dyDescent="0.25">
      <c r="A80" s="127" t="s">
        <v>223</v>
      </c>
      <c r="B80" s="612" t="s">
        <v>224</v>
      </c>
      <c r="C80" s="612"/>
      <c r="D80" s="612"/>
      <c r="E80" s="128" t="s">
        <v>225</v>
      </c>
      <c r="F80" s="128" t="s">
        <v>226</v>
      </c>
      <c r="G80" s="128" t="s">
        <v>227</v>
      </c>
      <c r="H80" s="128" t="s">
        <v>228</v>
      </c>
      <c r="I80" s="129" t="s">
        <v>229</v>
      </c>
      <c r="J80" s="209" t="s">
        <v>230</v>
      </c>
      <c r="K80" s="213" t="s">
        <v>320</v>
      </c>
    </row>
    <row r="81" spans="1:16" ht="18" thickBot="1" x14ac:dyDescent="0.3">
      <c r="A81" s="131" t="s">
        <v>231</v>
      </c>
      <c r="B81" s="132" t="s">
        <v>232</v>
      </c>
      <c r="C81" s="133" t="s">
        <v>233</v>
      </c>
      <c r="D81" s="133" t="s">
        <v>234</v>
      </c>
      <c r="E81" s="134" t="s">
        <v>160</v>
      </c>
      <c r="F81" s="135" t="s">
        <v>160</v>
      </c>
      <c r="G81" s="136" t="s">
        <v>160</v>
      </c>
      <c r="H81" s="136" t="s">
        <v>160</v>
      </c>
      <c r="I81" s="137" t="s">
        <v>235</v>
      </c>
      <c r="J81" s="210" t="s">
        <v>236</v>
      </c>
      <c r="K81" s="214" t="s">
        <v>321</v>
      </c>
      <c r="O81" t="s">
        <v>237</v>
      </c>
      <c r="P81" t="s">
        <v>238</v>
      </c>
    </row>
    <row r="82" spans="1:16" ht="17.399999999999999" x14ac:dyDescent="0.25">
      <c r="A82" s="138">
        <v>1</v>
      </c>
      <c r="B82" s="139">
        <v>6000</v>
      </c>
      <c r="C82" s="140">
        <v>20</v>
      </c>
      <c r="D82" s="141">
        <v>500</v>
      </c>
      <c r="E82" s="139">
        <v>6200</v>
      </c>
      <c r="F82" s="142">
        <v>6.4000000000000001E-2</v>
      </c>
      <c r="G82" s="143">
        <v>250</v>
      </c>
      <c r="H82" s="143" t="s">
        <v>239</v>
      </c>
      <c r="I82" s="144">
        <v>3</v>
      </c>
      <c r="J82" s="211">
        <v>3.5</v>
      </c>
      <c r="K82" s="214" t="str">
        <f>CONCATENATE(C82,D82)</f>
        <v>20500</v>
      </c>
      <c r="O82" t="s">
        <v>240</v>
      </c>
      <c r="P82" t="s">
        <v>241</v>
      </c>
    </row>
    <row r="83" spans="1:16" ht="17.399999999999999" x14ac:dyDescent="0.25">
      <c r="A83" s="138">
        <f>A82+1</f>
        <v>2</v>
      </c>
      <c r="B83" s="139">
        <v>5000</v>
      </c>
      <c r="C83" s="140">
        <v>17</v>
      </c>
      <c r="D83" s="145">
        <v>500</v>
      </c>
      <c r="E83" s="139">
        <v>5270</v>
      </c>
      <c r="F83" s="142">
        <v>6.4000000000000001E-2</v>
      </c>
      <c r="G83" s="143">
        <v>250</v>
      </c>
      <c r="H83" s="143" t="s">
        <v>239</v>
      </c>
      <c r="I83" s="144">
        <v>3</v>
      </c>
      <c r="J83" s="211">
        <v>3.5</v>
      </c>
      <c r="K83" s="214" t="str">
        <f t="shared" ref="K83:K146" si="3">CONCATENATE(C83,D83)</f>
        <v>17500</v>
      </c>
    </row>
    <row r="84" spans="1:16" ht="17.399999999999999" x14ac:dyDescent="0.25">
      <c r="A84" s="138">
        <f t="shared" ref="A84:A146" si="4">A83+1</f>
        <v>3</v>
      </c>
      <c r="B84" s="139">
        <v>4000</v>
      </c>
      <c r="C84" s="140">
        <v>13</v>
      </c>
      <c r="D84" s="141">
        <v>500</v>
      </c>
      <c r="E84" s="139">
        <v>4030</v>
      </c>
      <c r="F84" s="142">
        <v>6.4000000000000001E-2</v>
      </c>
      <c r="G84" s="143">
        <v>250</v>
      </c>
      <c r="H84" s="143" t="s">
        <v>242</v>
      </c>
      <c r="I84" s="144">
        <v>3</v>
      </c>
      <c r="J84" s="211">
        <v>3.5</v>
      </c>
      <c r="K84" s="214" t="str">
        <f t="shared" si="3"/>
        <v>13500</v>
      </c>
      <c r="N84" t="s">
        <v>318</v>
      </c>
    </row>
    <row r="85" spans="1:16" ht="17.399999999999999" x14ac:dyDescent="0.25">
      <c r="A85" s="138">
        <f t="shared" si="4"/>
        <v>4</v>
      </c>
      <c r="B85" s="139">
        <v>3000</v>
      </c>
      <c r="C85" s="140">
        <v>10</v>
      </c>
      <c r="D85" s="141">
        <v>500</v>
      </c>
      <c r="E85" s="139">
        <v>3100</v>
      </c>
      <c r="F85" s="142">
        <v>6.4000000000000001E-2</v>
      </c>
      <c r="G85" s="143">
        <v>250</v>
      </c>
      <c r="H85" s="143" t="s">
        <v>243</v>
      </c>
      <c r="I85" s="144">
        <v>3</v>
      </c>
      <c r="J85" s="211">
        <v>3.5</v>
      </c>
      <c r="K85" s="214" t="str">
        <f t="shared" si="3"/>
        <v>10500</v>
      </c>
      <c r="N85" t="s">
        <v>319</v>
      </c>
    </row>
    <row r="86" spans="1:16" ht="17.399999999999999" x14ac:dyDescent="0.25">
      <c r="A86" s="138">
        <f t="shared" si="4"/>
        <v>5</v>
      </c>
      <c r="B86" s="139">
        <v>2500</v>
      </c>
      <c r="C86" s="140">
        <v>9</v>
      </c>
      <c r="D86" s="141">
        <v>500</v>
      </c>
      <c r="E86" s="139">
        <v>2790</v>
      </c>
      <c r="F86" s="142">
        <v>6.4000000000000001E-2</v>
      </c>
      <c r="G86" s="143">
        <v>250</v>
      </c>
      <c r="H86" s="143" t="s">
        <v>243</v>
      </c>
      <c r="I86" s="144">
        <v>3</v>
      </c>
      <c r="J86" s="211">
        <v>3.5</v>
      </c>
      <c r="K86" s="214" t="str">
        <f t="shared" si="3"/>
        <v>9500</v>
      </c>
    </row>
    <row r="87" spans="1:16" ht="17.399999999999999" x14ac:dyDescent="0.25">
      <c r="A87" s="138">
        <f t="shared" si="4"/>
        <v>6</v>
      </c>
      <c r="B87" s="139">
        <v>2000</v>
      </c>
      <c r="C87" s="140">
        <v>8</v>
      </c>
      <c r="D87" s="141">
        <v>350</v>
      </c>
      <c r="E87" s="139">
        <v>2000</v>
      </c>
      <c r="F87" s="142">
        <v>0.08</v>
      </c>
      <c r="G87" s="143">
        <v>250</v>
      </c>
      <c r="H87" s="143">
        <v>400</v>
      </c>
      <c r="I87" s="144">
        <v>3</v>
      </c>
      <c r="J87" s="211">
        <v>3</v>
      </c>
      <c r="K87" s="214" t="str">
        <f t="shared" si="3"/>
        <v>8350</v>
      </c>
      <c r="N87" t="e">
        <f>IF($C$4="AL",INDEX('LOOKUP TABLES'!$A$98:$M$114,MATCH(C6,'LOOKUP TABLES'!$D$98:$D$114,0),8),INDEX('LOOKUP TABLES'!$A$130:$M$146,MATCH(C6,'LOOKUP TABLES'!$D$130:$D$146,0),8))</f>
        <v>#N/A</v>
      </c>
    </row>
    <row r="88" spans="1:16" ht="17.399999999999999" x14ac:dyDescent="0.25">
      <c r="A88" s="138">
        <f t="shared" si="4"/>
        <v>7</v>
      </c>
      <c r="B88" s="139">
        <v>1600</v>
      </c>
      <c r="C88" s="140">
        <v>6</v>
      </c>
      <c r="D88" s="141">
        <v>400</v>
      </c>
      <c r="E88" s="139">
        <v>1620</v>
      </c>
      <c r="F88" s="142">
        <v>7.2999999999999995E-2</v>
      </c>
      <c r="G88" s="143">
        <v>250</v>
      </c>
      <c r="H88" s="143">
        <v>350</v>
      </c>
      <c r="I88" s="144">
        <v>3</v>
      </c>
      <c r="J88" s="211">
        <v>3.5</v>
      </c>
      <c r="K88" s="214" t="str">
        <f t="shared" si="3"/>
        <v>6400</v>
      </c>
    </row>
    <row r="89" spans="1:16" ht="17.399999999999999" x14ac:dyDescent="0.25">
      <c r="A89" s="138">
        <f t="shared" si="4"/>
        <v>8</v>
      </c>
      <c r="B89" s="139">
        <v>1200</v>
      </c>
      <c r="C89" s="140">
        <v>4</v>
      </c>
      <c r="D89" s="141">
        <v>500</v>
      </c>
      <c r="E89" s="139">
        <v>1240</v>
      </c>
      <c r="F89" s="142">
        <v>6.4000000000000001E-2</v>
      </c>
      <c r="G89" s="143">
        <v>250</v>
      </c>
      <c r="H89" s="143">
        <v>250</v>
      </c>
      <c r="I89" s="144">
        <v>3</v>
      </c>
      <c r="J89" s="211">
        <v>3.5</v>
      </c>
      <c r="K89" s="214" t="str">
        <f t="shared" si="3"/>
        <v>4500</v>
      </c>
    </row>
    <row r="90" spans="1:16" ht="17.399999999999999" x14ac:dyDescent="0.25">
      <c r="A90" s="138">
        <f t="shared" si="4"/>
        <v>9</v>
      </c>
      <c r="B90" s="139">
        <v>1000</v>
      </c>
      <c r="C90" s="140">
        <v>4</v>
      </c>
      <c r="D90" s="141">
        <v>350</v>
      </c>
      <c r="E90" s="139">
        <v>1000</v>
      </c>
      <c r="F90" s="142">
        <v>0.08</v>
      </c>
      <c r="G90" s="143" t="s">
        <v>76</v>
      </c>
      <c r="H90" s="143" t="s">
        <v>76</v>
      </c>
      <c r="I90" s="144">
        <v>3</v>
      </c>
      <c r="J90" s="211">
        <v>3</v>
      </c>
      <c r="K90" s="214" t="str">
        <f t="shared" si="3"/>
        <v>4350</v>
      </c>
    </row>
    <row r="91" spans="1:16" ht="17.399999999999999" x14ac:dyDescent="0.25">
      <c r="A91" s="138">
        <f t="shared" si="4"/>
        <v>10</v>
      </c>
      <c r="B91" s="139">
        <v>800</v>
      </c>
      <c r="C91" s="140">
        <v>3</v>
      </c>
      <c r="D91" s="141">
        <v>400</v>
      </c>
      <c r="E91" s="139">
        <v>810</v>
      </c>
      <c r="F91" s="142">
        <v>7.2999999999999995E-2</v>
      </c>
      <c r="G91" s="143" t="s">
        <v>76</v>
      </c>
      <c r="H91" s="143" t="s">
        <v>78</v>
      </c>
      <c r="I91" s="144">
        <v>3</v>
      </c>
      <c r="J91" s="211">
        <v>3.5</v>
      </c>
      <c r="K91" s="214" t="str">
        <f t="shared" si="3"/>
        <v>3400</v>
      </c>
    </row>
    <row r="92" spans="1:16" ht="17.399999999999999" x14ac:dyDescent="0.25">
      <c r="A92" s="138">
        <f t="shared" si="4"/>
        <v>11</v>
      </c>
      <c r="B92" s="139">
        <v>700</v>
      </c>
      <c r="C92" s="140">
        <v>3</v>
      </c>
      <c r="D92" s="145">
        <v>350</v>
      </c>
      <c r="E92" s="139">
        <v>750</v>
      </c>
      <c r="F92" s="142">
        <v>0.08</v>
      </c>
      <c r="G92" s="143" t="s">
        <v>76</v>
      </c>
      <c r="H92" s="143" t="s">
        <v>78</v>
      </c>
      <c r="I92" s="144">
        <v>3</v>
      </c>
      <c r="J92" s="211">
        <v>3</v>
      </c>
      <c r="K92" s="214" t="str">
        <f t="shared" si="3"/>
        <v>3350</v>
      </c>
    </row>
    <row r="93" spans="1:16" ht="17.399999999999999" x14ac:dyDescent="0.25">
      <c r="A93" s="138">
        <f t="shared" si="4"/>
        <v>12</v>
      </c>
      <c r="B93" s="139">
        <v>600</v>
      </c>
      <c r="C93" s="140">
        <v>2</v>
      </c>
      <c r="D93" s="141">
        <v>500</v>
      </c>
      <c r="E93" s="139">
        <v>620</v>
      </c>
      <c r="F93" s="142">
        <v>6.4000000000000001E-2</v>
      </c>
      <c r="G93" s="143" t="s">
        <v>76</v>
      </c>
      <c r="H93" s="143" t="s">
        <v>79</v>
      </c>
      <c r="I93" s="144">
        <v>3</v>
      </c>
      <c r="J93" s="211">
        <v>3.5</v>
      </c>
      <c r="K93" s="214" t="str">
        <f t="shared" si="3"/>
        <v>2500</v>
      </c>
    </row>
    <row r="94" spans="1:16" ht="17.399999999999999" x14ac:dyDescent="0.25">
      <c r="A94" s="138">
        <f t="shared" si="4"/>
        <v>13</v>
      </c>
      <c r="B94" s="139">
        <v>500</v>
      </c>
      <c r="C94" s="140">
        <v>2</v>
      </c>
      <c r="D94" s="141">
        <v>350</v>
      </c>
      <c r="E94" s="139">
        <v>500</v>
      </c>
      <c r="F94" s="142">
        <v>0.08</v>
      </c>
      <c r="G94" s="143" t="s">
        <v>78</v>
      </c>
      <c r="H94" s="143" t="s">
        <v>80</v>
      </c>
      <c r="I94" s="144">
        <v>3</v>
      </c>
      <c r="J94" s="211">
        <v>3</v>
      </c>
      <c r="K94" s="214" t="str">
        <f t="shared" si="3"/>
        <v>2350</v>
      </c>
    </row>
    <row r="95" spans="1:16" ht="17.399999999999999" x14ac:dyDescent="0.25">
      <c r="A95" s="138">
        <f t="shared" si="4"/>
        <v>14</v>
      </c>
      <c r="B95" s="139">
        <v>450</v>
      </c>
      <c r="C95" s="140">
        <v>2</v>
      </c>
      <c r="D95" s="141">
        <v>300</v>
      </c>
      <c r="E95" s="139">
        <v>460</v>
      </c>
      <c r="F95" s="142">
        <v>8.7999999999999995E-2</v>
      </c>
      <c r="G95" s="143" t="s">
        <v>78</v>
      </c>
      <c r="H95" s="143" t="s">
        <v>80</v>
      </c>
      <c r="I95" s="144">
        <v>2.5</v>
      </c>
      <c r="J95" s="211">
        <v>3</v>
      </c>
      <c r="K95" s="214" t="str">
        <f t="shared" si="3"/>
        <v>2300</v>
      </c>
    </row>
    <row r="96" spans="1:16" ht="17.399999999999999" x14ac:dyDescent="0.25">
      <c r="A96" s="138">
        <f t="shared" si="4"/>
        <v>15</v>
      </c>
      <c r="B96" s="139">
        <v>400</v>
      </c>
      <c r="C96" s="140">
        <v>2</v>
      </c>
      <c r="D96" s="141">
        <v>250</v>
      </c>
      <c r="E96" s="139">
        <v>410</v>
      </c>
      <c r="F96" s="142">
        <v>0.1</v>
      </c>
      <c r="G96" s="143" t="s">
        <v>80</v>
      </c>
      <c r="H96" s="143">
        <v>1</v>
      </c>
      <c r="I96" s="144">
        <v>2.5</v>
      </c>
      <c r="J96" s="211">
        <v>3</v>
      </c>
      <c r="K96" s="214" t="str">
        <f t="shared" si="3"/>
        <v>2250</v>
      </c>
    </row>
    <row r="97" spans="1:11" ht="17.399999999999999" x14ac:dyDescent="0.25">
      <c r="A97" s="138">
        <f t="shared" si="4"/>
        <v>16</v>
      </c>
      <c r="B97" s="139">
        <v>350</v>
      </c>
      <c r="C97" s="140">
        <v>2</v>
      </c>
      <c r="D97" s="146" t="s">
        <v>76</v>
      </c>
      <c r="E97" s="139">
        <v>360</v>
      </c>
      <c r="F97" s="142">
        <v>0.11</v>
      </c>
      <c r="G97" s="143" t="s">
        <v>80</v>
      </c>
      <c r="H97" s="143">
        <v>1</v>
      </c>
      <c r="I97" s="144">
        <v>2.5</v>
      </c>
      <c r="J97" s="211">
        <v>2.5</v>
      </c>
      <c r="K97" s="214" t="str">
        <f t="shared" si="3"/>
        <v>24/0</v>
      </c>
    </row>
    <row r="98" spans="1:11" ht="17.399999999999999" x14ac:dyDescent="0.25">
      <c r="A98" s="138">
        <f t="shared" si="4"/>
        <v>17</v>
      </c>
      <c r="B98" s="147"/>
      <c r="C98" s="140">
        <v>1</v>
      </c>
      <c r="D98" s="141">
        <v>500</v>
      </c>
      <c r="E98" s="148">
        <v>310</v>
      </c>
      <c r="F98" s="142">
        <v>6.4000000000000001E-2</v>
      </c>
      <c r="G98" s="143" t="s">
        <v>80</v>
      </c>
      <c r="H98" s="143">
        <v>1</v>
      </c>
      <c r="I98" s="144">
        <v>3</v>
      </c>
      <c r="J98" s="211">
        <v>3.5</v>
      </c>
      <c r="K98" s="214" t="str">
        <f t="shared" si="3"/>
        <v>1500</v>
      </c>
    </row>
    <row r="99" spans="1:11" ht="17.399999999999999" x14ac:dyDescent="0.25">
      <c r="A99" s="138">
        <f t="shared" si="4"/>
        <v>18</v>
      </c>
      <c r="B99" s="147"/>
      <c r="C99" s="140">
        <v>1</v>
      </c>
      <c r="D99" s="141">
        <v>400</v>
      </c>
      <c r="E99" s="148">
        <v>270</v>
      </c>
      <c r="F99" s="142">
        <v>7.2999999999999995E-2</v>
      </c>
      <c r="G99" s="143" t="s">
        <v>80</v>
      </c>
      <c r="H99" s="143">
        <v>2</v>
      </c>
      <c r="I99" s="144">
        <v>3</v>
      </c>
      <c r="J99" s="211">
        <v>3.5</v>
      </c>
      <c r="K99" s="214" t="str">
        <f t="shared" si="3"/>
        <v>1400</v>
      </c>
    </row>
    <row r="100" spans="1:11" ht="17.399999999999999" x14ac:dyDescent="0.25">
      <c r="A100" s="138">
        <f t="shared" si="4"/>
        <v>19</v>
      </c>
      <c r="B100" s="147"/>
      <c r="C100" s="140">
        <v>1</v>
      </c>
      <c r="D100" s="141">
        <v>350</v>
      </c>
      <c r="E100" s="148">
        <v>250</v>
      </c>
      <c r="F100" s="142">
        <v>0.08</v>
      </c>
      <c r="G100" s="143" t="s">
        <v>80</v>
      </c>
      <c r="H100" s="143">
        <v>2</v>
      </c>
      <c r="I100" s="144">
        <v>3</v>
      </c>
      <c r="J100" s="211">
        <v>3</v>
      </c>
      <c r="K100" s="214" t="str">
        <f t="shared" si="3"/>
        <v>1350</v>
      </c>
    </row>
    <row r="101" spans="1:11" ht="17.399999999999999" x14ac:dyDescent="0.25">
      <c r="A101" s="138">
        <f t="shared" si="4"/>
        <v>20</v>
      </c>
      <c r="B101" s="147"/>
      <c r="C101" s="140">
        <v>1</v>
      </c>
      <c r="D101" s="141">
        <v>300</v>
      </c>
      <c r="E101" s="148">
        <v>230</v>
      </c>
      <c r="F101" s="142">
        <v>8.7999999999999995E-2</v>
      </c>
      <c r="G101" s="143" t="s">
        <v>80</v>
      </c>
      <c r="H101" s="143">
        <v>2</v>
      </c>
      <c r="I101" s="144">
        <v>2.5</v>
      </c>
      <c r="J101" s="211">
        <v>3</v>
      </c>
      <c r="K101" s="214" t="str">
        <f t="shared" si="3"/>
        <v>1300</v>
      </c>
    </row>
    <row r="102" spans="1:11" ht="17.399999999999999" x14ac:dyDescent="0.25">
      <c r="A102" s="138">
        <f t="shared" si="4"/>
        <v>21</v>
      </c>
      <c r="B102" s="147"/>
      <c r="C102" s="140">
        <v>1</v>
      </c>
      <c r="D102" s="141">
        <v>250</v>
      </c>
      <c r="E102" s="148">
        <v>205</v>
      </c>
      <c r="F102" s="142">
        <v>0.1</v>
      </c>
      <c r="G102" s="149">
        <v>2</v>
      </c>
      <c r="H102" s="143">
        <v>4</v>
      </c>
      <c r="I102" s="144">
        <v>2.5</v>
      </c>
      <c r="J102" s="211">
        <v>3</v>
      </c>
      <c r="K102" s="214" t="str">
        <f t="shared" si="3"/>
        <v>1250</v>
      </c>
    </row>
    <row r="103" spans="1:11" ht="17.399999999999999" x14ac:dyDescent="0.25">
      <c r="A103" s="138">
        <f t="shared" si="4"/>
        <v>22</v>
      </c>
      <c r="B103" s="147"/>
      <c r="C103" s="140">
        <v>1</v>
      </c>
      <c r="D103" s="146" t="s">
        <v>76</v>
      </c>
      <c r="E103" s="148">
        <v>180</v>
      </c>
      <c r="F103" s="142">
        <v>0.11</v>
      </c>
      <c r="G103" s="149">
        <v>2</v>
      </c>
      <c r="H103" s="143">
        <v>4</v>
      </c>
      <c r="I103" s="144">
        <v>2.5</v>
      </c>
      <c r="J103" s="211">
        <v>2.5</v>
      </c>
      <c r="K103" s="214" t="str">
        <f t="shared" si="3"/>
        <v>14/0</v>
      </c>
    </row>
    <row r="104" spans="1:11" ht="17.399999999999999" x14ac:dyDescent="0.25">
      <c r="A104" s="138">
        <f t="shared" si="4"/>
        <v>23</v>
      </c>
      <c r="B104" s="147"/>
      <c r="C104" s="140">
        <v>1</v>
      </c>
      <c r="D104" s="146" t="s">
        <v>78</v>
      </c>
      <c r="E104" s="148">
        <v>155</v>
      </c>
      <c r="F104" s="142">
        <v>0.14000000000000001</v>
      </c>
      <c r="G104" s="149">
        <v>4</v>
      </c>
      <c r="H104" s="143">
        <v>4</v>
      </c>
      <c r="I104" s="144">
        <v>2</v>
      </c>
      <c r="J104" s="211">
        <v>2.5</v>
      </c>
      <c r="K104" s="214" t="str">
        <f t="shared" si="3"/>
        <v>13/0</v>
      </c>
    </row>
    <row r="105" spans="1:11" ht="17.399999999999999" x14ac:dyDescent="0.25">
      <c r="A105" s="138">
        <f t="shared" si="4"/>
        <v>24</v>
      </c>
      <c r="B105" s="150"/>
      <c r="C105" s="140">
        <v>1</v>
      </c>
      <c r="D105" s="146" t="s">
        <v>79</v>
      </c>
      <c r="E105" s="148">
        <v>135</v>
      </c>
      <c r="F105" s="142">
        <v>0.16</v>
      </c>
      <c r="G105" s="149">
        <v>4</v>
      </c>
      <c r="H105" s="143">
        <v>4</v>
      </c>
      <c r="I105" s="144">
        <v>2</v>
      </c>
      <c r="J105" s="211">
        <v>2</v>
      </c>
      <c r="K105" s="214" t="str">
        <f t="shared" si="3"/>
        <v>12/0</v>
      </c>
    </row>
    <row r="106" spans="1:11" ht="17.399999999999999" x14ac:dyDescent="0.25">
      <c r="A106" s="138">
        <f t="shared" si="4"/>
        <v>25</v>
      </c>
      <c r="B106" s="150"/>
      <c r="C106" s="140">
        <v>1</v>
      </c>
      <c r="D106" s="146" t="s">
        <v>80</v>
      </c>
      <c r="E106" s="148">
        <v>100</v>
      </c>
      <c r="F106" s="142">
        <v>0.2</v>
      </c>
      <c r="G106" s="151">
        <v>6</v>
      </c>
      <c r="H106" s="143">
        <v>6</v>
      </c>
      <c r="I106" s="144">
        <v>2</v>
      </c>
      <c r="J106" s="211">
        <v>2</v>
      </c>
      <c r="K106" s="214" t="str">
        <f t="shared" si="3"/>
        <v>11/0</v>
      </c>
    </row>
    <row r="107" spans="1:11" ht="17.399999999999999" x14ac:dyDescent="0.25">
      <c r="A107" s="138">
        <f t="shared" si="4"/>
        <v>26</v>
      </c>
      <c r="B107" s="150"/>
      <c r="C107" s="140">
        <v>1</v>
      </c>
      <c r="D107" s="141">
        <v>1</v>
      </c>
      <c r="E107" s="148">
        <v>85</v>
      </c>
      <c r="F107" s="142">
        <v>0.25</v>
      </c>
      <c r="G107" s="151">
        <v>6</v>
      </c>
      <c r="H107" s="143">
        <v>6</v>
      </c>
      <c r="I107" s="144">
        <v>1.5</v>
      </c>
      <c r="J107" s="211">
        <v>2</v>
      </c>
      <c r="K107" s="214" t="str">
        <f t="shared" si="3"/>
        <v>11</v>
      </c>
    </row>
    <row r="108" spans="1:11" ht="17.399999999999999" x14ac:dyDescent="0.25">
      <c r="A108" s="138">
        <f t="shared" si="4"/>
        <v>27</v>
      </c>
      <c r="B108" s="150"/>
      <c r="C108" s="140">
        <v>1</v>
      </c>
      <c r="D108" s="141">
        <v>2</v>
      </c>
      <c r="E108" s="148">
        <v>75</v>
      </c>
      <c r="F108" s="142">
        <v>0.3</v>
      </c>
      <c r="G108" s="151">
        <v>6</v>
      </c>
      <c r="H108" s="143">
        <v>6</v>
      </c>
      <c r="I108" s="144">
        <v>1.25</v>
      </c>
      <c r="J108" s="211">
        <v>1.5</v>
      </c>
      <c r="K108" s="214" t="str">
        <f t="shared" si="3"/>
        <v>12</v>
      </c>
    </row>
    <row r="109" spans="1:11" ht="17.399999999999999" x14ac:dyDescent="0.25">
      <c r="A109" s="138">
        <f t="shared" si="4"/>
        <v>28</v>
      </c>
      <c r="B109" s="150"/>
      <c r="C109" s="140">
        <v>1</v>
      </c>
      <c r="D109" s="141">
        <v>3</v>
      </c>
      <c r="E109" s="148">
        <v>65</v>
      </c>
      <c r="F109" s="142">
        <v>0.37</v>
      </c>
      <c r="G109" s="151">
        <v>6</v>
      </c>
      <c r="H109" s="143">
        <v>6</v>
      </c>
      <c r="I109" s="144">
        <v>1.25</v>
      </c>
      <c r="J109" s="211">
        <v>1.25</v>
      </c>
      <c r="K109" s="214" t="str">
        <f t="shared" si="3"/>
        <v>13</v>
      </c>
    </row>
    <row r="110" spans="1:11" ht="17.399999999999999" x14ac:dyDescent="0.25">
      <c r="A110" s="138">
        <f t="shared" si="4"/>
        <v>29</v>
      </c>
      <c r="B110" s="150"/>
      <c r="C110" s="140">
        <v>1</v>
      </c>
      <c r="D110" s="141">
        <v>4</v>
      </c>
      <c r="E110" s="148">
        <v>55</v>
      </c>
      <c r="F110" s="142">
        <v>0.46</v>
      </c>
      <c r="G110" s="151">
        <v>6</v>
      </c>
      <c r="H110" s="143">
        <v>8</v>
      </c>
      <c r="I110" s="144">
        <v>1.25</v>
      </c>
      <c r="J110" s="211">
        <v>1.25</v>
      </c>
      <c r="K110" s="214" t="str">
        <f t="shared" si="3"/>
        <v>14</v>
      </c>
    </row>
    <row r="111" spans="1:11" ht="17.399999999999999" x14ac:dyDescent="0.25">
      <c r="A111" s="138">
        <f t="shared" si="4"/>
        <v>30</v>
      </c>
      <c r="B111" s="150"/>
      <c r="C111" s="140">
        <v>1</v>
      </c>
      <c r="D111" s="141">
        <v>6</v>
      </c>
      <c r="E111" s="148">
        <v>40</v>
      </c>
      <c r="F111" s="142">
        <v>0.72</v>
      </c>
      <c r="G111" s="151">
        <v>6</v>
      </c>
      <c r="H111" s="143">
        <v>8</v>
      </c>
      <c r="I111" s="144">
        <v>1</v>
      </c>
      <c r="J111" s="211">
        <v>1</v>
      </c>
      <c r="K111" s="214" t="str">
        <f t="shared" si="3"/>
        <v>16</v>
      </c>
    </row>
    <row r="112" spans="1:11" ht="18" thickBot="1" x14ac:dyDescent="0.3">
      <c r="A112" s="138">
        <f t="shared" si="4"/>
        <v>31</v>
      </c>
      <c r="B112" s="150"/>
      <c r="C112" s="140">
        <v>1</v>
      </c>
      <c r="D112" s="141">
        <v>8</v>
      </c>
      <c r="E112" s="148">
        <v>35</v>
      </c>
      <c r="F112" s="142">
        <v>1.1000000000000001</v>
      </c>
      <c r="G112" s="149">
        <v>6</v>
      </c>
      <c r="H112" s="143">
        <v>8</v>
      </c>
      <c r="I112" s="144">
        <v>0.75</v>
      </c>
      <c r="J112" s="211">
        <v>1</v>
      </c>
      <c r="K112" s="214" t="str">
        <f t="shared" si="3"/>
        <v>18</v>
      </c>
    </row>
    <row r="113" spans="1:11" ht="18" thickBot="1" x14ac:dyDescent="0.3">
      <c r="A113" s="138">
        <f t="shared" si="4"/>
        <v>32</v>
      </c>
      <c r="B113" s="150"/>
      <c r="C113" s="140">
        <v>1</v>
      </c>
      <c r="D113" s="141">
        <v>10</v>
      </c>
      <c r="E113" s="148">
        <v>25</v>
      </c>
      <c r="F113" s="142">
        <v>1.8</v>
      </c>
      <c r="G113" s="149">
        <v>6</v>
      </c>
      <c r="H113" s="152">
        <v>8</v>
      </c>
      <c r="I113" s="144">
        <v>0.75</v>
      </c>
      <c r="J113" s="211">
        <v>0.75</v>
      </c>
      <c r="K113" s="214" t="str">
        <f t="shared" si="3"/>
        <v>110</v>
      </c>
    </row>
    <row r="114" spans="1:11" ht="17.399999999999999" x14ac:dyDescent="0.25">
      <c r="A114" s="138">
        <f t="shared" si="4"/>
        <v>33</v>
      </c>
      <c r="B114" s="150"/>
      <c r="C114" s="140">
        <v>1</v>
      </c>
      <c r="D114" s="141">
        <v>12</v>
      </c>
      <c r="E114" s="148">
        <v>15</v>
      </c>
      <c r="F114" s="142">
        <v>2.8</v>
      </c>
      <c r="G114" s="149">
        <v>6</v>
      </c>
      <c r="H114" s="152">
        <v>12</v>
      </c>
      <c r="I114" s="144">
        <v>0.75</v>
      </c>
      <c r="J114" s="211">
        <v>0.5</v>
      </c>
      <c r="K114" s="214" t="str">
        <f t="shared" si="3"/>
        <v>112</v>
      </c>
    </row>
    <row r="115" spans="1:11" ht="17.399999999999999" x14ac:dyDescent="0.25">
      <c r="A115" s="138">
        <v>1</v>
      </c>
      <c r="B115" s="153">
        <v>6000</v>
      </c>
      <c r="C115" s="140">
        <v>16</v>
      </c>
      <c r="D115" s="141">
        <v>500</v>
      </c>
      <c r="E115" s="153">
        <v>6080</v>
      </c>
      <c r="F115" s="154">
        <v>0.05</v>
      </c>
      <c r="G115" s="155" t="s">
        <v>78</v>
      </c>
      <c r="H115" s="156" t="s">
        <v>242</v>
      </c>
      <c r="I115" s="144">
        <v>3</v>
      </c>
      <c r="J115" s="211">
        <v>3.5</v>
      </c>
      <c r="K115" s="214" t="str">
        <f t="shared" si="3"/>
        <v>16500</v>
      </c>
    </row>
    <row r="116" spans="1:11" ht="17.399999999999999" x14ac:dyDescent="0.25">
      <c r="A116" s="138">
        <f t="shared" si="4"/>
        <v>2</v>
      </c>
      <c r="B116" s="153">
        <v>5000</v>
      </c>
      <c r="C116" s="140">
        <v>14</v>
      </c>
      <c r="D116" s="141">
        <v>500</v>
      </c>
      <c r="E116" s="153">
        <v>5320</v>
      </c>
      <c r="F116" s="154">
        <v>0.05</v>
      </c>
      <c r="G116" s="155" t="s">
        <v>78</v>
      </c>
      <c r="H116" s="156" t="s">
        <v>244</v>
      </c>
      <c r="I116" s="144">
        <v>3</v>
      </c>
      <c r="J116" s="211">
        <v>3.5</v>
      </c>
      <c r="K116" s="214" t="str">
        <f t="shared" si="3"/>
        <v>14500</v>
      </c>
    </row>
    <row r="117" spans="1:11" ht="17.399999999999999" x14ac:dyDescent="0.25">
      <c r="A117" s="138">
        <f t="shared" si="4"/>
        <v>3</v>
      </c>
      <c r="B117" s="153">
        <v>4000</v>
      </c>
      <c r="C117" s="140">
        <v>11</v>
      </c>
      <c r="D117" s="141">
        <v>500</v>
      </c>
      <c r="E117" s="153">
        <v>4180</v>
      </c>
      <c r="F117" s="154">
        <v>0.05</v>
      </c>
      <c r="G117" s="155" t="s">
        <v>78</v>
      </c>
      <c r="H117" s="156">
        <v>500</v>
      </c>
      <c r="I117" s="144">
        <v>3</v>
      </c>
      <c r="J117" s="211">
        <v>3.5</v>
      </c>
      <c r="K117" s="214" t="str">
        <f t="shared" si="3"/>
        <v>11500</v>
      </c>
    </row>
    <row r="118" spans="1:11" ht="17.399999999999999" x14ac:dyDescent="0.25">
      <c r="A118" s="138">
        <f t="shared" si="4"/>
        <v>4</v>
      </c>
      <c r="B118" s="153">
        <v>3000</v>
      </c>
      <c r="C118" s="140">
        <v>8</v>
      </c>
      <c r="D118" s="141">
        <v>500</v>
      </c>
      <c r="E118" s="153">
        <v>3040</v>
      </c>
      <c r="F118" s="154">
        <v>0.05</v>
      </c>
      <c r="G118" s="155" t="s">
        <v>78</v>
      </c>
      <c r="H118" s="156">
        <v>400</v>
      </c>
      <c r="I118" s="144">
        <v>3</v>
      </c>
      <c r="J118" s="211">
        <v>3.5</v>
      </c>
      <c r="K118" s="214" t="str">
        <f t="shared" si="3"/>
        <v>8500</v>
      </c>
    </row>
    <row r="119" spans="1:11" ht="17.399999999999999" x14ac:dyDescent="0.25">
      <c r="A119" s="138">
        <f t="shared" si="4"/>
        <v>5</v>
      </c>
      <c r="B119" s="153">
        <v>2500</v>
      </c>
      <c r="C119" s="140">
        <v>7</v>
      </c>
      <c r="D119" s="141">
        <v>500</v>
      </c>
      <c r="E119" s="153">
        <v>2660</v>
      </c>
      <c r="F119" s="154">
        <v>0.05</v>
      </c>
      <c r="G119" s="155" t="s">
        <v>78</v>
      </c>
      <c r="H119" s="156">
        <v>350</v>
      </c>
      <c r="I119" s="144">
        <v>3</v>
      </c>
      <c r="J119" s="211">
        <v>3.5</v>
      </c>
      <c r="K119" s="214" t="str">
        <f t="shared" si="3"/>
        <v>7500</v>
      </c>
    </row>
    <row r="120" spans="1:11" ht="17.399999999999999" x14ac:dyDescent="0.25">
      <c r="A120" s="138">
        <f t="shared" si="4"/>
        <v>6</v>
      </c>
      <c r="B120" s="157">
        <v>2000</v>
      </c>
      <c r="C120" s="140">
        <v>6</v>
      </c>
      <c r="D120" s="141">
        <v>400</v>
      </c>
      <c r="E120" s="153">
        <v>2010</v>
      </c>
      <c r="F120" s="154">
        <v>5.6000000000000001E-2</v>
      </c>
      <c r="G120" s="155" t="s">
        <v>78</v>
      </c>
      <c r="H120" s="156">
        <v>250</v>
      </c>
      <c r="I120" s="144">
        <v>3</v>
      </c>
      <c r="J120" s="211">
        <v>3.5</v>
      </c>
      <c r="K120" s="214" t="str">
        <f t="shared" si="3"/>
        <v>6400</v>
      </c>
    </row>
    <row r="121" spans="1:11" ht="17.399999999999999" x14ac:dyDescent="0.25">
      <c r="A121" s="138">
        <f t="shared" si="4"/>
        <v>7</v>
      </c>
      <c r="B121" s="157">
        <v>1600</v>
      </c>
      <c r="C121" s="140">
        <v>5</v>
      </c>
      <c r="D121" s="141">
        <v>400</v>
      </c>
      <c r="E121" s="153">
        <v>1675</v>
      </c>
      <c r="F121" s="154">
        <v>5.6000000000000001E-2</v>
      </c>
      <c r="G121" s="155" t="s">
        <v>78</v>
      </c>
      <c r="H121" s="158" t="s">
        <v>76</v>
      </c>
      <c r="I121" s="144">
        <v>3</v>
      </c>
      <c r="J121" s="211">
        <v>3.5</v>
      </c>
      <c r="K121" s="214" t="str">
        <f t="shared" si="3"/>
        <v>5400</v>
      </c>
    </row>
    <row r="122" spans="1:11" ht="17.399999999999999" x14ac:dyDescent="0.25">
      <c r="A122" s="138">
        <f t="shared" si="4"/>
        <v>8</v>
      </c>
      <c r="B122" s="157">
        <v>1200</v>
      </c>
      <c r="C122" s="140">
        <v>4</v>
      </c>
      <c r="D122" s="141">
        <v>350</v>
      </c>
      <c r="E122" s="153">
        <v>1240</v>
      </c>
      <c r="F122" s="154">
        <v>0.06</v>
      </c>
      <c r="G122" s="155" t="s">
        <v>78</v>
      </c>
      <c r="H122" s="158" t="s">
        <v>78</v>
      </c>
      <c r="I122" s="144">
        <v>3</v>
      </c>
      <c r="J122" s="211">
        <v>3</v>
      </c>
      <c r="K122" s="214" t="str">
        <f t="shared" si="3"/>
        <v>4350</v>
      </c>
    </row>
    <row r="123" spans="1:11" ht="17.399999999999999" x14ac:dyDescent="0.25">
      <c r="A123" s="138">
        <f t="shared" si="4"/>
        <v>9</v>
      </c>
      <c r="B123" s="157">
        <v>1000</v>
      </c>
      <c r="C123" s="140">
        <v>3</v>
      </c>
      <c r="D123" s="141">
        <v>400</v>
      </c>
      <c r="E123" s="153">
        <v>1005</v>
      </c>
      <c r="F123" s="154">
        <v>5.6000000000000001E-2</v>
      </c>
      <c r="G123" s="155" t="s">
        <v>78</v>
      </c>
      <c r="H123" s="158" t="s">
        <v>79</v>
      </c>
      <c r="I123" s="144">
        <v>3</v>
      </c>
      <c r="J123" s="211">
        <v>3.5</v>
      </c>
      <c r="K123" s="214" t="str">
        <f t="shared" si="3"/>
        <v>3400</v>
      </c>
    </row>
    <row r="124" spans="1:11" ht="17.399999999999999" x14ac:dyDescent="0.25">
      <c r="A124" s="138">
        <f t="shared" si="4"/>
        <v>10</v>
      </c>
      <c r="B124" s="157">
        <v>800</v>
      </c>
      <c r="C124" s="140">
        <v>3</v>
      </c>
      <c r="D124" s="141">
        <v>300</v>
      </c>
      <c r="E124" s="153">
        <v>855</v>
      </c>
      <c r="F124" s="154">
        <v>6.5000000000000002E-2</v>
      </c>
      <c r="G124" s="155" t="s">
        <v>79</v>
      </c>
      <c r="H124" s="158" t="s">
        <v>80</v>
      </c>
      <c r="I124" s="144">
        <v>2.5</v>
      </c>
      <c r="J124" s="211">
        <v>3</v>
      </c>
      <c r="K124" s="214" t="str">
        <f t="shared" si="3"/>
        <v>3300</v>
      </c>
    </row>
    <row r="125" spans="1:11" ht="17.399999999999999" x14ac:dyDescent="0.25">
      <c r="A125" s="138">
        <f t="shared" si="4"/>
        <v>11</v>
      </c>
      <c r="B125" s="157">
        <v>700</v>
      </c>
      <c r="C125" s="140">
        <v>3</v>
      </c>
      <c r="D125" s="141">
        <v>250</v>
      </c>
      <c r="E125" s="153">
        <v>765</v>
      </c>
      <c r="F125" s="154">
        <v>7.2999999999999995E-2</v>
      </c>
      <c r="G125" s="155" t="s">
        <v>79</v>
      </c>
      <c r="H125" s="158" t="s">
        <v>80</v>
      </c>
      <c r="I125" s="144">
        <v>2.5</v>
      </c>
      <c r="J125" s="211">
        <v>3</v>
      </c>
      <c r="K125" s="214" t="str">
        <f t="shared" si="3"/>
        <v>3250</v>
      </c>
    </row>
    <row r="126" spans="1:11" ht="17.399999999999999" x14ac:dyDescent="0.25">
      <c r="A126" s="138">
        <f t="shared" si="4"/>
        <v>12</v>
      </c>
      <c r="B126" s="157">
        <v>600</v>
      </c>
      <c r="C126" s="140">
        <v>2</v>
      </c>
      <c r="D126" s="141">
        <v>350</v>
      </c>
      <c r="E126" s="153">
        <v>620</v>
      </c>
      <c r="F126" s="154">
        <v>0.06</v>
      </c>
      <c r="G126" s="155" t="s">
        <v>79</v>
      </c>
      <c r="H126" s="156">
        <v>1</v>
      </c>
      <c r="I126" s="144">
        <v>3</v>
      </c>
      <c r="J126" s="211">
        <v>3</v>
      </c>
      <c r="K126" s="214" t="str">
        <f t="shared" si="3"/>
        <v>2350</v>
      </c>
    </row>
    <row r="127" spans="1:11" ht="17.399999999999999" x14ac:dyDescent="0.25">
      <c r="A127" s="138">
        <f t="shared" si="4"/>
        <v>13</v>
      </c>
      <c r="B127" s="157">
        <v>500</v>
      </c>
      <c r="C127" s="140">
        <v>2</v>
      </c>
      <c r="D127" s="141">
        <v>250</v>
      </c>
      <c r="E127" s="153">
        <v>510</v>
      </c>
      <c r="F127" s="154">
        <v>7.2999999999999995E-2</v>
      </c>
      <c r="G127" s="155" t="s">
        <v>80</v>
      </c>
      <c r="H127" s="156">
        <v>2</v>
      </c>
      <c r="I127" s="144">
        <v>2.5</v>
      </c>
      <c r="J127" s="211">
        <v>3</v>
      </c>
      <c r="K127" s="214" t="str">
        <f t="shared" si="3"/>
        <v>2250</v>
      </c>
    </row>
    <row r="128" spans="1:11" ht="17.399999999999999" x14ac:dyDescent="0.25">
      <c r="A128" s="138">
        <f t="shared" si="4"/>
        <v>14</v>
      </c>
      <c r="B128" s="157">
        <v>450</v>
      </c>
      <c r="C128" s="140">
        <v>2</v>
      </c>
      <c r="D128" s="146" t="s">
        <v>76</v>
      </c>
      <c r="E128" s="153">
        <v>460</v>
      </c>
      <c r="F128" s="154">
        <v>0.08</v>
      </c>
      <c r="G128" s="155" t="s">
        <v>80</v>
      </c>
      <c r="H128" s="156">
        <v>2</v>
      </c>
      <c r="I128" s="144">
        <v>2.5</v>
      </c>
      <c r="J128" s="211">
        <v>2.5</v>
      </c>
      <c r="K128" s="214" t="str">
        <f t="shared" si="3"/>
        <v>24/0</v>
      </c>
    </row>
    <row r="129" spans="1:11" ht="18" thickBot="1" x14ac:dyDescent="0.3">
      <c r="A129" s="138">
        <f t="shared" si="4"/>
        <v>15</v>
      </c>
      <c r="B129" s="159">
        <v>400</v>
      </c>
      <c r="C129" s="160">
        <v>2</v>
      </c>
      <c r="D129" s="161" t="s">
        <v>78</v>
      </c>
      <c r="E129" s="153">
        <v>400</v>
      </c>
      <c r="F129" s="162">
        <v>9.4E-2</v>
      </c>
      <c r="G129" s="155" t="s">
        <v>80</v>
      </c>
      <c r="H129" s="156">
        <v>3</v>
      </c>
      <c r="I129" s="144">
        <v>2</v>
      </c>
      <c r="J129" s="211">
        <v>2.5</v>
      </c>
      <c r="K129" s="214" t="str">
        <f t="shared" si="3"/>
        <v>23/0</v>
      </c>
    </row>
    <row r="130" spans="1:11" ht="17.399999999999999" x14ac:dyDescent="0.25">
      <c r="A130" s="138">
        <f t="shared" si="4"/>
        <v>16</v>
      </c>
      <c r="B130" s="147"/>
      <c r="C130" s="140">
        <v>1</v>
      </c>
      <c r="D130" s="163">
        <v>500</v>
      </c>
      <c r="E130" s="153">
        <v>380</v>
      </c>
      <c r="F130" s="154">
        <v>0.05</v>
      </c>
      <c r="G130" s="155" t="s">
        <v>80</v>
      </c>
      <c r="H130" s="158">
        <v>1</v>
      </c>
      <c r="I130" s="144">
        <v>3</v>
      </c>
      <c r="J130" s="211">
        <v>3.5</v>
      </c>
      <c r="K130" s="214" t="str">
        <f t="shared" si="3"/>
        <v>1500</v>
      </c>
    </row>
    <row r="131" spans="1:11" ht="17.399999999999999" x14ac:dyDescent="0.25">
      <c r="A131" s="138">
        <f t="shared" si="4"/>
        <v>17</v>
      </c>
      <c r="B131" s="147"/>
      <c r="C131" s="140">
        <v>1</v>
      </c>
      <c r="D131" s="141">
        <v>400</v>
      </c>
      <c r="E131" s="153">
        <v>335</v>
      </c>
      <c r="F131" s="154">
        <v>5.6000000000000001E-2</v>
      </c>
      <c r="G131" s="155" t="s">
        <v>80</v>
      </c>
      <c r="H131" s="156">
        <v>1</v>
      </c>
      <c r="I131" s="144">
        <v>3</v>
      </c>
      <c r="J131" s="211">
        <v>3.5</v>
      </c>
      <c r="K131" s="214" t="str">
        <f t="shared" si="3"/>
        <v>1400</v>
      </c>
    </row>
    <row r="132" spans="1:11" ht="17.399999999999999" x14ac:dyDescent="0.25">
      <c r="A132" s="138">
        <f t="shared" si="4"/>
        <v>18</v>
      </c>
      <c r="B132" s="147"/>
      <c r="C132" s="140">
        <v>1</v>
      </c>
      <c r="D132" s="141">
        <v>350</v>
      </c>
      <c r="E132" s="153">
        <v>310</v>
      </c>
      <c r="F132" s="154">
        <v>0.06</v>
      </c>
      <c r="G132" s="164">
        <v>2</v>
      </c>
      <c r="H132" s="156">
        <v>1</v>
      </c>
      <c r="I132" s="144">
        <v>3</v>
      </c>
      <c r="J132" s="211">
        <v>3</v>
      </c>
      <c r="K132" s="214" t="str">
        <f t="shared" si="3"/>
        <v>1350</v>
      </c>
    </row>
    <row r="133" spans="1:11" ht="17.399999999999999" x14ac:dyDescent="0.25">
      <c r="A133" s="138">
        <f t="shared" si="4"/>
        <v>19</v>
      </c>
      <c r="B133" s="147"/>
      <c r="C133" s="140">
        <v>1</v>
      </c>
      <c r="D133" s="141">
        <v>300</v>
      </c>
      <c r="E133" s="153">
        <v>285</v>
      </c>
      <c r="F133" s="154">
        <v>6.5000000000000002E-2</v>
      </c>
      <c r="G133" s="164">
        <v>2</v>
      </c>
      <c r="H133" s="156">
        <v>4</v>
      </c>
      <c r="I133" s="144">
        <v>2.5</v>
      </c>
      <c r="J133" s="211">
        <v>3</v>
      </c>
      <c r="K133" s="214" t="str">
        <f t="shared" si="3"/>
        <v>1300</v>
      </c>
    </row>
    <row r="134" spans="1:11" ht="17.399999999999999" x14ac:dyDescent="0.25">
      <c r="A134" s="138">
        <f t="shared" si="4"/>
        <v>20</v>
      </c>
      <c r="B134" s="147"/>
      <c r="C134" s="140">
        <v>1</v>
      </c>
      <c r="D134" s="141">
        <v>250</v>
      </c>
      <c r="E134" s="153">
        <v>255</v>
      </c>
      <c r="F134" s="154">
        <v>7.2999999999999995E-2</v>
      </c>
      <c r="G134" s="165">
        <v>2</v>
      </c>
      <c r="H134" s="156">
        <v>4</v>
      </c>
      <c r="I134" s="144">
        <v>2.5</v>
      </c>
      <c r="J134" s="211">
        <v>3</v>
      </c>
      <c r="K134" s="214" t="str">
        <f t="shared" si="3"/>
        <v>1250</v>
      </c>
    </row>
    <row r="135" spans="1:11" ht="17.399999999999999" x14ac:dyDescent="0.25">
      <c r="A135" s="138">
        <f t="shared" si="4"/>
        <v>21</v>
      </c>
      <c r="B135" s="147"/>
      <c r="C135" s="140">
        <v>1</v>
      </c>
      <c r="D135" s="146" t="s">
        <v>76</v>
      </c>
      <c r="E135" s="153">
        <v>230</v>
      </c>
      <c r="F135" s="154">
        <v>0.08</v>
      </c>
      <c r="G135" s="165">
        <v>2</v>
      </c>
      <c r="H135" s="156">
        <v>4</v>
      </c>
      <c r="I135" s="144">
        <v>2.5</v>
      </c>
      <c r="J135" s="211">
        <v>2.5</v>
      </c>
      <c r="K135" s="214" t="str">
        <f t="shared" si="3"/>
        <v>14/0</v>
      </c>
    </row>
    <row r="136" spans="1:11" ht="17.399999999999999" x14ac:dyDescent="0.25">
      <c r="A136" s="138">
        <f t="shared" si="4"/>
        <v>22</v>
      </c>
      <c r="B136" s="147"/>
      <c r="C136" s="140">
        <v>1</v>
      </c>
      <c r="D136" s="146" t="s">
        <v>78</v>
      </c>
      <c r="E136" s="153">
        <v>200</v>
      </c>
      <c r="F136" s="154">
        <v>9.4E-2</v>
      </c>
      <c r="G136" s="165">
        <v>4</v>
      </c>
      <c r="H136" s="156">
        <v>6</v>
      </c>
      <c r="I136" s="144">
        <v>2</v>
      </c>
      <c r="J136" s="211">
        <v>2.5</v>
      </c>
      <c r="K136" s="214" t="str">
        <f t="shared" si="3"/>
        <v>13/0</v>
      </c>
    </row>
    <row r="137" spans="1:11" ht="17.399999999999999" x14ac:dyDescent="0.25">
      <c r="A137" s="138">
        <f t="shared" si="4"/>
        <v>23</v>
      </c>
      <c r="B137" s="140"/>
      <c r="C137" s="140">
        <v>1</v>
      </c>
      <c r="D137" s="146" t="s">
        <v>79</v>
      </c>
      <c r="E137" s="153">
        <v>175</v>
      </c>
      <c r="F137" s="154">
        <v>0.11</v>
      </c>
      <c r="G137" s="165">
        <v>4</v>
      </c>
      <c r="H137" s="156">
        <v>6</v>
      </c>
      <c r="I137" s="144">
        <v>2</v>
      </c>
      <c r="J137" s="211">
        <v>2</v>
      </c>
      <c r="K137" s="214" t="str">
        <f t="shared" si="3"/>
        <v>12/0</v>
      </c>
    </row>
    <row r="138" spans="1:11" ht="17.399999999999999" x14ac:dyDescent="0.25">
      <c r="A138" s="138">
        <f t="shared" si="4"/>
        <v>24</v>
      </c>
      <c r="B138" s="140"/>
      <c r="C138" s="140">
        <v>1</v>
      </c>
      <c r="D138" s="146" t="s">
        <v>80</v>
      </c>
      <c r="E138" s="153">
        <v>150</v>
      </c>
      <c r="F138" s="154">
        <v>0.13</v>
      </c>
      <c r="G138" s="164">
        <v>6</v>
      </c>
      <c r="H138" s="156">
        <v>6</v>
      </c>
      <c r="I138" s="144">
        <v>2</v>
      </c>
      <c r="J138" s="211">
        <v>2</v>
      </c>
      <c r="K138" s="214" t="str">
        <f t="shared" si="3"/>
        <v>11/0</v>
      </c>
    </row>
    <row r="139" spans="1:11" ht="17.399999999999999" x14ac:dyDescent="0.25">
      <c r="A139" s="138">
        <f t="shared" si="4"/>
        <v>25</v>
      </c>
      <c r="B139" s="140"/>
      <c r="C139" s="140">
        <v>1</v>
      </c>
      <c r="D139" s="141">
        <v>1</v>
      </c>
      <c r="E139" s="153">
        <v>130</v>
      </c>
      <c r="F139" s="154">
        <v>0.16</v>
      </c>
      <c r="G139" s="164">
        <v>6</v>
      </c>
      <c r="H139" s="156">
        <v>6</v>
      </c>
      <c r="I139" s="144">
        <v>1.5</v>
      </c>
      <c r="J139" s="211">
        <v>2</v>
      </c>
      <c r="K139" s="214" t="str">
        <f t="shared" si="3"/>
        <v>11</v>
      </c>
    </row>
    <row r="140" spans="1:11" ht="17.399999999999999" x14ac:dyDescent="0.25">
      <c r="A140" s="138">
        <f t="shared" si="4"/>
        <v>26</v>
      </c>
      <c r="B140" s="140"/>
      <c r="C140" s="140">
        <v>1</v>
      </c>
      <c r="D140" s="141">
        <v>2</v>
      </c>
      <c r="E140" s="153">
        <v>115</v>
      </c>
      <c r="F140" s="154">
        <v>0.2</v>
      </c>
      <c r="G140" s="164">
        <v>8</v>
      </c>
      <c r="H140" s="156">
        <v>8</v>
      </c>
      <c r="I140" s="144">
        <v>1.25</v>
      </c>
      <c r="J140" s="211">
        <v>1.5</v>
      </c>
      <c r="K140" s="214" t="str">
        <f t="shared" si="3"/>
        <v>12</v>
      </c>
    </row>
    <row r="141" spans="1:11" ht="17.399999999999999" x14ac:dyDescent="0.25">
      <c r="A141" s="138">
        <f t="shared" si="4"/>
        <v>27</v>
      </c>
      <c r="B141" s="140"/>
      <c r="C141" s="140">
        <v>1</v>
      </c>
      <c r="D141" s="141">
        <v>3</v>
      </c>
      <c r="E141" s="153">
        <v>100</v>
      </c>
      <c r="F141" s="154">
        <v>0.24</v>
      </c>
      <c r="G141" s="164">
        <v>8</v>
      </c>
      <c r="H141" s="156">
        <v>8</v>
      </c>
      <c r="I141" s="144">
        <v>1.25</v>
      </c>
      <c r="J141" s="211">
        <v>1.25</v>
      </c>
      <c r="K141" s="214" t="str">
        <f t="shared" si="3"/>
        <v>13</v>
      </c>
    </row>
    <row r="142" spans="1:11" ht="17.399999999999999" x14ac:dyDescent="0.25">
      <c r="A142" s="138">
        <f t="shared" si="4"/>
        <v>28</v>
      </c>
      <c r="B142" s="140"/>
      <c r="C142" s="140">
        <v>1</v>
      </c>
      <c r="D142" s="141">
        <v>4</v>
      </c>
      <c r="E142" s="153">
        <v>70</v>
      </c>
      <c r="F142" s="154">
        <v>0.3</v>
      </c>
      <c r="G142" s="164">
        <v>8</v>
      </c>
      <c r="H142" s="156">
        <v>8</v>
      </c>
      <c r="I142" s="144">
        <v>1.25</v>
      </c>
      <c r="J142" s="211">
        <v>1.25</v>
      </c>
      <c r="K142" s="214" t="str">
        <f t="shared" si="3"/>
        <v>14</v>
      </c>
    </row>
    <row r="143" spans="1:11" ht="17.399999999999999" x14ac:dyDescent="0.25">
      <c r="A143" s="138">
        <f t="shared" si="4"/>
        <v>29</v>
      </c>
      <c r="B143" s="140"/>
      <c r="C143" s="140">
        <v>1</v>
      </c>
      <c r="D143" s="141">
        <v>6</v>
      </c>
      <c r="E143" s="153">
        <v>55</v>
      </c>
      <c r="F143" s="154">
        <v>0.45</v>
      </c>
      <c r="G143" s="164">
        <v>8</v>
      </c>
      <c r="H143" s="156">
        <v>10</v>
      </c>
      <c r="I143" s="144">
        <v>1</v>
      </c>
      <c r="J143" s="211">
        <v>1</v>
      </c>
      <c r="K143" s="214" t="str">
        <f t="shared" si="3"/>
        <v>16</v>
      </c>
    </row>
    <row r="144" spans="1:11" ht="17.399999999999999" x14ac:dyDescent="0.25">
      <c r="A144" s="138">
        <f t="shared" si="4"/>
        <v>30</v>
      </c>
      <c r="B144" s="140"/>
      <c r="C144" s="140">
        <v>1</v>
      </c>
      <c r="D144" s="141">
        <v>8</v>
      </c>
      <c r="E144" s="153">
        <v>40</v>
      </c>
      <c r="F144" s="154">
        <v>0.7</v>
      </c>
      <c r="G144" s="165">
        <v>8</v>
      </c>
      <c r="H144" s="156">
        <v>10</v>
      </c>
      <c r="I144" s="144">
        <v>0.75</v>
      </c>
      <c r="J144" s="211">
        <v>1</v>
      </c>
      <c r="K144" s="214" t="str">
        <f t="shared" si="3"/>
        <v>18</v>
      </c>
    </row>
    <row r="145" spans="1:11" ht="17.399999999999999" x14ac:dyDescent="0.25">
      <c r="A145" s="138">
        <f t="shared" si="4"/>
        <v>31</v>
      </c>
      <c r="B145" s="140"/>
      <c r="C145" s="140">
        <v>1</v>
      </c>
      <c r="D145" s="141">
        <v>10</v>
      </c>
      <c r="E145" s="153">
        <v>30</v>
      </c>
      <c r="F145" s="154">
        <v>1.1000000000000001</v>
      </c>
      <c r="G145" s="165">
        <v>8</v>
      </c>
      <c r="H145" s="156">
        <v>10</v>
      </c>
      <c r="I145" s="144">
        <v>0.75</v>
      </c>
      <c r="J145" s="211">
        <v>0.75</v>
      </c>
      <c r="K145" s="214" t="str">
        <f t="shared" si="3"/>
        <v>110</v>
      </c>
    </row>
    <row r="146" spans="1:11" ht="18" thickBot="1" x14ac:dyDescent="0.3">
      <c r="A146" s="138">
        <f t="shared" si="4"/>
        <v>32</v>
      </c>
      <c r="B146" s="160"/>
      <c r="C146" s="160">
        <v>1</v>
      </c>
      <c r="D146" s="166">
        <v>12</v>
      </c>
      <c r="E146" s="153">
        <v>20</v>
      </c>
      <c r="F146" s="162">
        <v>1.7</v>
      </c>
      <c r="G146" s="165">
        <v>8</v>
      </c>
      <c r="H146" s="156">
        <v>12</v>
      </c>
      <c r="I146" s="144">
        <v>0.75</v>
      </c>
      <c r="J146" s="211">
        <v>0.5</v>
      </c>
      <c r="K146" s="214" t="str">
        <f t="shared" si="3"/>
        <v>112</v>
      </c>
    </row>
    <row r="147" spans="1:11" ht="13.8" thickBot="1" x14ac:dyDescent="0.3"/>
    <row r="148" spans="1:11" ht="53.4" thickBot="1" x14ac:dyDescent="0.3">
      <c r="A148" s="167" t="s">
        <v>246</v>
      </c>
    </row>
    <row r="149" spans="1:11" ht="15" x14ac:dyDescent="0.25">
      <c r="A149" s="147">
        <v>6000</v>
      </c>
    </row>
    <row r="150" spans="1:11" ht="15" x14ac:dyDescent="0.25">
      <c r="A150" s="147">
        <v>5000</v>
      </c>
    </row>
    <row r="151" spans="1:11" ht="15" x14ac:dyDescent="0.25">
      <c r="A151" s="147">
        <v>4000</v>
      </c>
    </row>
    <row r="152" spans="1:11" ht="15" x14ac:dyDescent="0.25">
      <c r="A152" s="147">
        <v>3000</v>
      </c>
    </row>
    <row r="153" spans="1:11" ht="15" x14ac:dyDescent="0.25">
      <c r="A153" s="147">
        <v>2500</v>
      </c>
    </row>
    <row r="154" spans="1:11" ht="15" x14ac:dyDescent="0.25">
      <c r="A154" s="147">
        <v>2000</v>
      </c>
    </row>
    <row r="155" spans="1:11" ht="15" x14ac:dyDescent="0.25">
      <c r="A155" s="147">
        <v>1600</v>
      </c>
    </row>
    <row r="156" spans="1:11" ht="15" x14ac:dyDescent="0.25">
      <c r="A156" s="147">
        <v>1200</v>
      </c>
    </row>
    <row r="157" spans="1:11" ht="15" x14ac:dyDescent="0.25">
      <c r="A157" s="147">
        <v>1000</v>
      </c>
    </row>
    <row r="158" spans="1:11" ht="15" x14ac:dyDescent="0.25">
      <c r="A158" s="147">
        <v>800</v>
      </c>
    </row>
    <row r="159" spans="1:11" ht="15" x14ac:dyDescent="0.25">
      <c r="A159" s="147">
        <v>700</v>
      </c>
    </row>
    <row r="160" spans="1:11" ht="15" x14ac:dyDescent="0.25">
      <c r="A160" s="147">
        <v>600</v>
      </c>
    </row>
    <row r="161" spans="1:1" ht="15" x14ac:dyDescent="0.25">
      <c r="A161" s="147">
        <v>500</v>
      </c>
    </row>
    <row r="162" spans="1:1" ht="15" x14ac:dyDescent="0.25">
      <c r="A162" s="147">
        <v>450</v>
      </c>
    </row>
    <row r="163" spans="1:1" ht="15" x14ac:dyDescent="0.25">
      <c r="A163" s="147">
        <v>400</v>
      </c>
    </row>
    <row r="164" spans="1:1" ht="15" x14ac:dyDescent="0.25">
      <c r="A164" s="147">
        <v>350</v>
      </c>
    </row>
    <row r="165" spans="1:1" ht="15" x14ac:dyDescent="0.25">
      <c r="A165" s="147">
        <v>300</v>
      </c>
    </row>
    <row r="166" spans="1:1" ht="15" x14ac:dyDescent="0.25">
      <c r="A166" s="147">
        <v>250</v>
      </c>
    </row>
    <row r="167" spans="1:1" ht="15" x14ac:dyDescent="0.25">
      <c r="A167" s="147">
        <v>225</v>
      </c>
    </row>
    <row r="168" spans="1:1" ht="15" x14ac:dyDescent="0.25">
      <c r="A168" s="147">
        <v>200</v>
      </c>
    </row>
    <row r="169" spans="1:1" ht="15" x14ac:dyDescent="0.25">
      <c r="A169" s="147">
        <v>175</v>
      </c>
    </row>
    <row r="170" spans="1:1" ht="15" x14ac:dyDescent="0.25">
      <c r="A170" s="147">
        <v>150</v>
      </c>
    </row>
    <row r="171" spans="1:1" ht="15" x14ac:dyDescent="0.25">
      <c r="A171" s="147">
        <v>125</v>
      </c>
    </row>
    <row r="172" spans="1:1" ht="15" x14ac:dyDescent="0.25">
      <c r="A172" s="147">
        <v>110</v>
      </c>
    </row>
    <row r="173" spans="1:1" ht="15" x14ac:dyDescent="0.25">
      <c r="A173" s="147">
        <v>100</v>
      </c>
    </row>
    <row r="174" spans="1:1" ht="15" x14ac:dyDescent="0.25">
      <c r="A174" s="147">
        <v>90</v>
      </c>
    </row>
    <row r="175" spans="1:1" ht="15" x14ac:dyDescent="0.25">
      <c r="A175" s="147">
        <v>80</v>
      </c>
    </row>
    <row r="176" spans="1:1" ht="15" x14ac:dyDescent="0.25">
      <c r="A176" s="147">
        <v>70</v>
      </c>
    </row>
    <row r="177" spans="1:1" ht="15" x14ac:dyDescent="0.25">
      <c r="A177" s="147">
        <v>60</v>
      </c>
    </row>
    <row r="178" spans="1:1" ht="15" x14ac:dyDescent="0.25">
      <c r="A178" s="147">
        <v>50</v>
      </c>
    </row>
    <row r="179" spans="1:1" ht="15" x14ac:dyDescent="0.25">
      <c r="A179" s="147">
        <v>45</v>
      </c>
    </row>
    <row r="180" spans="1:1" ht="15" x14ac:dyDescent="0.25">
      <c r="A180" s="147">
        <v>35</v>
      </c>
    </row>
    <row r="181" spans="1:1" ht="15" x14ac:dyDescent="0.25">
      <c r="A181" s="147">
        <v>30</v>
      </c>
    </row>
    <row r="182" spans="1:1" ht="15" x14ac:dyDescent="0.25">
      <c r="A182" s="147">
        <v>25</v>
      </c>
    </row>
    <row r="183" spans="1:1" ht="15" x14ac:dyDescent="0.25">
      <c r="A183" s="147">
        <v>20</v>
      </c>
    </row>
    <row r="184" spans="1:1" ht="15" x14ac:dyDescent="0.25">
      <c r="A184" s="147">
        <v>15</v>
      </c>
    </row>
  </sheetData>
  <mergeCells count="1">
    <mergeCell ref="B80:D80"/>
  </mergeCells>
  <phoneticPr fontId="2" type="noConversion"/>
  <pageMargins left="0.75" right="0.75" top="1" bottom="1" header="0.5" footer="0.5"/>
  <pageSetup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6EEB7F924B9974CBE6E246EB2B1E2FE" ma:contentTypeVersion="11" ma:contentTypeDescription="Create a new document." ma:contentTypeScope="" ma:versionID="74b6669df2f7386f6fb4bdec54b070f5">
  <xsd:schema xmlns:xsd="http://www.w3.org/2001/XMLSchema" xmlns:xs="http://www.w3.org/2001/XMLSchema" xmlns:p="http://schemas.microsoft.com/office/2006/metadata/properties" xmlns:ns2="c543554e-df0b-4ed5-b5c9-d5762b04e4f3" xmlns:ns3="a12df611-617e-441b-9191-85c298a2d620" targetNamespace="http://schemas.microsoft.com/office/2006/metadata/properties" ma:root="true" ma:fieldsID="8a12ac2d85e2a697ce65cb6a7e66be95" ns2:_="" ns3:_="">
    <xsd:import namespace="c543554e-df0b-4ed5-b5c9-d5762b04e4f3"/>
    <xsd:import namespace="a12df611-617e-441b-9191-85c298a2d62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43554e-df0b-4ed5-b5c9-d5762b04e4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b5d298e1-810f-4711-8be9-ef4702f2a38a"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12df611-617e-441b-9191-85c298a2d62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7c17aee-4b3d-4b5e-9dcf-f790bd9cb547}" ma:internalName="TaxCatchAll" ma:showField="CatchAllData" ma:web="a12df611-617e-441b-9191-85c298a2d62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543554e-df0b-4ed5-b5c9-d5762b04e4f3">
      <Terms xmlns="http://schemas.microsoft.com/office/infopath/2007/PartnerControls"/>
    </lcf76f155ced4ddcb4097134ff3c332f>
    <TaxCatchAll xmlns="a12df611-617e-441b-9191-85c298a2d620" xsi:nil="true"/>
  </documentManagement>
</p:properties>
</file>

<file path=customXml/itemProps1.xml><?xml version="1.0" encoding="utf-8"?>
<ds:datastoreItem xmlns:ds="http://schemas.openxmlformats.org/officeDocument/2006/customXml" ds:itemID="{FA1BCED4-B4C4-4203-A33D-D595A6F6D80D}">
  <ds:schemaRefs>
    <ds:schemaRef ds:uri="http://schemas.microsoft.com/sharepoint/v3/contenttype/forms"/>
  </ds:schemaRefs>
</ds:datastoreItem>
</file>

<file path=customXml/itemProps2.xml><?xml version="1.0" encoding="utf-8"?>
<ds:datastoreItem xmlns:ds="http://schemas.openxmlformats.org/officeDocument/2006/customXml" ds:itemID="{EB2C63B7-3DB1-42B9-917B-544753E250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543554e-df0b-4ed5-b5c9-d5762b04e4f3"/>
    <ds:schemaRef ds:uri="a12df611-617e-441b-9191-85c298a2d62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EE3CE8C-070E-42C3-B5B3-E052F3AF9BAA}">
  <ds:schemaRefs>
    <ds:schemaRef ds:uri="http://schemas.microsoft.com/office/2006/metadata/properties"/>
    <ds:schemaRef ds:uri="http://schemas.microsoft.com/office/infopath/2007/PartnerControls"/>
    <ds:schemaRef ds:uri="d05edaae-4184-4205-a924-ab6dee06c130"/>
    <ds:schemaRef ds:uri="894a3bda-b283-42b1-b30f-cb408a81061d"/>
    <ds:schemaRef ds:uri="616a2f19-e038-48b7-8775-33dcdcd14dcf"/>
    <ds:schemaRef ds:uri="6ce3e16d-f469-4084-ba3e-b26719fc4ae3"/>
    <ds:schemaRef ds:uri="c543554e-df0b-4ed5-b5c9-d5762b04e4f3"/>
    <ds:schemaRef ds:uri="a12df611-617e-441b-9191-85c298a2d620"/>
  </ds:schemaRefs>
</ds:datastoreItem>
</file>

<file path=docMetadata/LabelInfo.xml><?xml version="1.0" encoding="utf-8"?>
<clbl:labelList xmlns:clbl="http://schemas.microsoft.com/office/2020/mipLabelMetadata">
  <clbl:label id="{59096ad9-8b60-446a-90b7-017dbb9421a3}" enabled="1" method="Standard" siteId="{3d234255-e20f-4205-88a5-9658a402999b}"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18</vt:i4>
      </vt:variant>
    </vt:vector>
  </HeadingPairs>
  <TitlesOfParts>
    <vt:vector size="31" baseType="lpstr">
      <vt:lpstr>Directions</vt:lpstr>
      <vt:lpstr>FEEDERS</vt:lpstr>
      <vt:lpstr>FAULT</vt:lpstr>
      <vt:lpstr>EQUIP</vt:lpstr>
      <vt:lpstr>MDP</vt:lpstr>
      <vt:lpstr>LDP</vt:lpstr>
      <vt:lpstr>FC</vt:lpstr>
      <vt:lpstr>GA</vt:lpstr>
      <vt:lpstr>LA</vt:lpstr>
      <vt:lpstr>TRANSFORMER</vt:lpstr>
      <vt:lpstr>CONTACTORS</vt:lpstr>
      <vt:lpstr>LB</vt:lpstr>
      <vt:lpstr>LOOKUP TABLES</vt:lpstr>
      <vt:lpstr>FC!BEGIN</vt:lpstr>
      <vt:lpstr>GA!BEGIN</vt:lpstr>
      <vt:lpstr>LA!BEGIN</vt:lpstr>
      <vt:lpstr>LB!BEGIN</vt:lpstr>
      <vt:lpstr>LDP!BEGIN</vt:lpstr>
      <vt:lpstr>BEGIN</vt:lpstr>
      <vt:lpstr>EQUIP!Print_Area</vt:lpstr>
      <vt:lpstr>FAULT!Print_Area</vt:lpstr>
      <vt:lpstr>FC!Print_Area</vt:lpstr>
      <vt:lpstr>GA!Print_Area</vt:lpstr>
      <vt:lpstr>LA!Print_Area</vt:lpstr>
      <vt:lpstr>LB!Print_Area</vt:lpstr>
      <vt:lpstr>LDP!Print_Area</vt:lpstr>
      <vt:lpstr>MDP!Print_Area</vt:lpstr>
      <vt:lpstr>TRANSFORMER!Print_Area</vt:lpstr>
      <vt:lpstr>Directions!PWRWALL</vt:lpstr>
      <vt:lpstr>LDP!PWRWALL</vt:lpstr>
      <vt:lpstr>PWRWALL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 Operator</dc:creator>
  <cp:lastModifiedBy>Mcdonald, Nina</cp:lastModifiedBy>
  <cp:lastPrinted>2016-10-05T19:45:45Z</cp:lastPrinted>
  <dcterms:created xsi:type="dcterms:W3CDTF">2007-04-18T15:52:56Z</dcterms:created>
  <dcterms:modified xsi:type="dcterms:W3CDTF">2025-02-11T14:28:03Z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0x010100B6EEB7F924B9974CBE6E246EB2B1E2FE</vt:lpwstr>
  </property>
  <property fmtid="{D5CDD505-2E9C-101B-9397-08002B2CF9AE}" pid="3" name="MediaServiceImageTags">
    <vt:lpwstr/>
  </property>
</Properties>
</file>